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67" i="1"/>
  <c r="R167"/>
  <c r="K167" l="1"/>
  <c r="L167"/>
  <c r="M167"/>
  <c r="N167"/>
  <c r="O167"/>
  <c r="P167"/>
  <c r="Q167"/>
  <c r="J167"/>
  <c r="Q166"/>
  <c r="O166"/>
  <c r="N166"/>
  <c r="M166"/>
  <c r="L166"/>
  <c r="K166"/>
  <c r="J166"/>
  <c r="P165"/>
  <c r="M165"/>
  <c r="M164"/>
  <c r="P164" s="1"/>
  <c r="P163"/>
  <c r="M163"/>
  <c r="M162"/>
  <c r="P162" s="1"/>
  <c r="P166" s="1"/>
  <c r="Q161"/>
  <c r="O161"/>
  <c r="N161"/>
  <c r="M161"/>
  <c r="L161"/>
  <c r="K161"/>
  <c r="J161"/>
  <c r="P160"/>
  <c r="M160"/>
  <c r="M159"/>
  <c r="P159" s="1"/>
  <c r="P158"/>
  <c r="M158"/>
  <c r="M157"/>
  <c r="P157" s="1"/>
  <c r="P161" s="1"/>
  <c r="Q156"/>
  <c r="O156"/>
  <c r="N156"/>
  <c r="M156"/>
  <c r="L156"/>
  <c r="K156"/>
  <c r="J156"/>
  <c r="P155"/>
  <c r="M155"/>
  <c r="P154"/>
  <c r="P156" s="1"/>
  <c r="M154"/>
  <c r="Q153"/>
  <c r="O153"/>
  <c r="N153"/>
  <c r="M153"/>
  <c r="L153"/>
  <c r="K153"/>
  <c r="J153"/>
  <c r="P152"/>
  <c r="M152"/>
  <c r="P151"/>
  <c r="M151"/>
  <c r="P150"/>
  <c r="M150"/>
  <c r="P149"/>
  <c r="P153" s="1"/>
  <c r="M149"/>
  <c r="Q148"/>
  <c r="O148"/>
  <c r="N148"/>
  <c r="M148"/>
  <c r="L148"/>
  <c r="K148"/>
  <c r="J148"/>
  <c r="P147"/>
  <c r="M147"/>
  <c r="P146"/>
  <c r="M146"/>
  <c r="P145"/>
  <c r="P148" s="1"/>
  <c r="M145"/>
  <c r="Q144"/>
  <c r="O144"/>
  <c r="N144"/>
  <c r="L144"/>
  <c r="K144"/>
  <c r="J144"/>
  <c r="P143"/>
  <c r="M143"/>
  <c r="P142"/>
  <c r="M142"/>
  <c r="P141"/>
  <c r="M141"/>
  <c r="P140"/>
  <c r="P144" s="1"/>
  <c r="M140"/>
  <c r="M144" s="1"/>
  <c r="Q139"/>
  <c r="O139"/>
  <c r="N139"/>
  <c r="L139"/>
  <c r="K139"/>
  <c r="J139"/>
  <c r="P138"/>
  <c r="M138"/>
  <c r="P137"/>
  <c r="P139" s="1"/>
  <c r="M137"/>
  <c r="M139" s="1"/>
  <c r="Q136"/>
  <c r="O136"/>
  <c r="N136"/>
  <c r="L136"/>
  <c r="K136"/>
  <c r="J136"/>
  <c r="P135"/>
  <c r="M135"/>
  <c r="P134"/>
  <c r="M134"/>
  <c r="M136" s="1"/>
  <c r="P133"/>
  <c r="P136" s="1"/>
  <c r="M133"/>
  <c r="Q132"/>
  <c r="O132"/>
  <c r="N132"/>
  <c r="M132"/>
  <c r="L132"/>
  <c r="K132"/>
  <c r="J132"/>
  <c r="P131"/>
  <c r="M131"/>
  <c r="P130"/>
  <c r="M130"/>
  <c r="P129"/>
  <c r="P132" s="1"/>
  <c r="M129"/>
  <c r="P128"/>
  <c r="M128"/>
  <c r="Q127"/>
  <c r="O127"/>
  <c r="N127"/>
  <c r="M127"/>
  <c r="L127"/>
  <c r="K127"/>
  <c r="J127"/>
  <c r="P126"/>
  <c r="P127" s="1"/>
  <c r="M126"/>
  <c r="P125"/>
  <c r="M125"/>
  <c r="Q124"/>
  <c r="O124"/>
  <c r="N124"/>
  <c r="M124"/>
  <c r="L124"/>
  <c r="K124"/>
  <c r="J124"/>
  <c r="P123"/>
  <c r="M123"/>
  <c r="P122"/>
  <c r="M122"/>
  <c r="P121"/>
  <c r="P124" s="1"/>
  <c r="M121"/>
  <c r="P120"/>
  <c r="M120"/>
  <c r="Q119"/>
  <c r="O119"/>
  <c r="N119"/>
  <c r="M119"/>
  <c r="L119"/>
  <c r="K119"/>
  <c r="J119"/>
  <c r="P118"/>
  <c r="M118"/>
  <c r="P117"/>
  <c r="M117"/>
  <c r="P116"/>
  <c r="P119" s="1"/>
  <c r="M116"/>
  <c r="Q115"/>
  <c r="O115"/>
  <c r="N115"/>
  <c r="L115"/>
  <c r="K115"/>
  <c r="J115"/>
  <c r="P114"/>
  <c r="M114"/>
  <c r="M113"/>
  <c r="P113" s="1"/>
  <c r="P112"/>
  <c r="M112"/>
  <c r="M111"/>
  <c r="P111" s="1"/>
  <c r="Q110"/>
  <c r="O110"/>
  <c r="N110"/>
  <c r="L110"/>
  <c r="K110"/>
  <c r="J110"/>
  <c r="P109"/>
  <c r="M109"/>
  <c r="M108"/>
  <c r="P108" s="1"/>
  <c r="P107"/>
  <c r="M107"/>
  <c r="Q106"/>
  <c r="O106"/>
  <c r="N106"/>
  <c r="L106"/>
  <c r="K106"/>
  <c r="J106"/>
  <c r="M105"/>
  <c r="M106" s="1"/>
  <c r="P104"/>
  <c r="M104"/>
  <c r="Q103"/>
  <c r="O103"/>
  <c r="N103"/>
  <c r="L103"/>
  <c r="K103"/>
  <c r="J103"/>
  <c r="M102"/>
  <c r="P102" s="1"/>
  <c r="P101"/>
  <c r="M101"/>
  <c r="M100"/>
  <c r="M103" s="1"/>
  <c r="Q99"/>
  <c r="O99"/>
  <c r="N99"/>
  <c r="L99"/>
  <c r="K99"/>
  <c r="J99"/>
  <c r="P98"/>
  <c r="M98"/>
  <c r="M97"/>
  <c r="P97" s="1"/>
  <c r="P96"/>
  <c r="P99" s="1"/>
  <c r="M96"/>
  <c r="Q95"/>
  <c r="O95"/>
  <c r="N95"/>
  <c r="L95"/>
  <c r="K95"/>
  <c r="J95"/>
  <c r="M94"/>
  <c r="P94" s="1"/>
  <c r="P93"/>
  <c r="M93"/>
  <c r="M92"/>
  <c r="M95" s="1"/>
  <c r="O91"/>
  <c r="N91"/>
  <c r="M91"/>
  <c r="L91"/>
  <c r="K91"/>
  <c r="J91"/>
  <c r="P90"/>
  <c r="M90"/>
  <c r="M89"/>
  <c r="P89" s="1"/>
  <c r="P88"/>
  <c r="M88"/>
  <c r="Q87"/>
  <c r="O87"/>
  <c r="N87"/>
  <c r="L87"/>
  <c r="K87"/>
  <c r="J87"/>
  <c r="M86"/>
  <c r="P86" s="1"/>
  <c r="P85"/>
  <c r="M85"/>
  <c r="M84"/>
  <c r="P84" s="1"/>
  <c r="P83"/>
  <c r="P87" s="1"/>
  <c r="M83"/>
  <c r="M87" s="1"/>
  <c r="Q82"/>
  <c r="O82"/>
  <c r="N82"/>
  <c r="L82"/>
  <c r="K82"/>
  <c r="J82"/>
  <c r="M81"/>
  <c r="P81" s="1"/>
  <c r="P80"/>
  <c r="M80"/>
  <c r="M79"/>
  <c r="P79" s="1"/>
  <c r="P78"/>
  <c r="M78"/>
  <c r="M77"/>
  <c r="M82" s="1"/>
  <c r="Q76"/>
  <c r="O76"/>
  <c r="N76"/>
  <c r="M76"/>
  <c r="L76"/>
  <c r="K76"/>
  <c r="J76"/>
  <c r="P75"/>
  <c r="M75"/>
  <c r="M74"/>
  <c r="P74" s="1"/>
  <c r="P73"/>
  <c r="M73"/>
  <c r="Q72"/>
  <c r="O72"/>
  <c r="N72"/>
  <c r="L72"/>
  <c r="K72"/>
  <c r="J72"/>
  <c r="M71"/>
  <c r="P71" s="1"/>
  <c r="P70"/>
  <c r="M70"/>
  <c r="M69"/>
  <c r="M72" s="1"/>
  <c r="Q68"/>
  <c r="O68"/>
  <c r="N68"/>
  <c r="M68"/>
  <c r="L68"/>
  <c r="K68"/>
  <c r="J68"/>
  <c r="P67"/>
  <c r="M67"/>
  <c r="M66"/>
  <c r="P66" s="1"/>
  <c r="P65"/>
  <c r="M65"/>
  <c r="M64"/>
  <c r="P64" s="1"/>
  <c r="P68" s="1"/>
  <c r="Q63"/>
  <c r="O63"/>
  <c r="N63"/>
  <c r="M63"/>
  <c r="L63"/>
  <c r="K63"/>
  <c r="J63"/>
  <c r="P62"/>
  <c r="M62"/>
  <c r="M61"/>
  <c r="P61" s="1"/>
  <c r="P60"/>
  <c r="P63" s="1"/>
  <c r="M60"/>
  <c r="Q59"/>
  <c r="O59"/>
  <c r="N59"/>
  <c r="L59"/>
  <c r="K59"/>
  <c r="J59"/>
  <c r="M59" s="1"/>
  <c r="M58"/>
  <c r="P58" s="1"/>
  <c r="P57"/>
  <c r="M57"/>
  <c r="Q56"/>
  <c r="O56"/>
  <c r="N56"/>
  <c r="L56"/>
  <c r="K56"/>
  <c r="J56"/>
  <c r="M55"/>
  <c r="P55" s="1"/>
  <c r="P54"/>
  <c r="M54"/>
  <c r="M53"/>
  <c r="M56" s="1"/>
  <c r="Q52"/>
  <c r="O52"/>
  <c r="N52"/>
  <c r="L52"/>
  <c r="K52"/>
  <c r="J52"/>
  <c r="P51"/>
  <c r="M51"/>
  <c r="M50"/>
  <c r="P50" s="1"/>
  <c r="P49"/>
  <c r="M49"/>
  <c r="M48"/>
  <c r="P48" s="1"/>
  <c r="P52" s="1"/>
  <c r="Q47"/>
  <c r="O47"/>
  <c r="N47"/>
  <c r="L47"/>
  <c r="K47"/>
  <c r="J47"/>
  <c r="P46"/>
  <c r="M46"/>
  <c r="M45"/>
  <c r="P45" s="1"/>
  <c r="P44"/>
  <c r="M44"/>
  <c r="Q43"/>
  <c r="N43"/>
  <c r="L43"/>
  <c r="K43"/>
  <c r="J43"/>
  <c r="M43" s="1"/>
  <c r="P43" s="1"/>
  <c r="P42"/>
  <c r="M42"/>
  <c r="P41"/>
  <c r="M41"/>
  <c r="P40"/>
  <c r="M40"/>
  <c r="Q39"/>
  <c r="O39"/>
  <c r="N39"/>
  <c r="M39"/>
  <c r="L39"/>
  <c r="K39"/>
  <c r="J39"/>
  <c r="P38"/>
  <c r="P39" s="1"/>
  <c r="M38"/>
  <c r="P37"/>
  <c r="M37"/>
  <c r="Q36"/>
  <c r="O36"/>
  <c r="N36"/>
  <c r="M36"/>
  <c r="L36"/>
  <c r="K36"/>
  <c r="J36"/>
  <c r="P35"/>
  <c r="P36" s="1"/>
  <c r="M35"/>
  <c r="P34"/>
  <c r="M34"/>
  <c r="Q33"/>
  <c r="O33"/>
  <c r="N33"/>
  <c r="M33"/>
  <c r="L33"/>
  <c r="K33"/>
  <c r="J33"/>
  <c r="P32"/>
  <c r="P33" s="1"/>
  <c r="M32"/>
  <c r="P31"/>
  <c r="M31"/>
  <c r="Q30"/>
  <c r="O30"/>
  <c r="N30"/>
  <c r="M30"/>
  <c r="L30"/>
  <c r="K30"/>
  <c r="J30"/>
  <c r="P29"/>
  <c r="M29"/>
  <c r="P28"/>
  <c r="M28"/>
  <c r="P27"/>
  <c r="P30" s="1"/>
  <c r="M27"/>
  <c r="Q26"/>
  <c r="O26"/>
  <c r="N26"/>
  <c r="L26"/>
  <c r="K26"/>
  <c r="J26"/>
  <c r="P25"/>
  <c r="M25"/>
  <c r="P24"/>
  <c r="M24"/>
  <c r="M26" s="1"/>
  <c r="P23"/>
  <c r="P26" s="1"/>
  <c r="M23"/>
  <c r="Q22"/>
  <c r="O22"/>
  <c r="N22"/>
  <c r="M22"/>
  <c r="L22"/>
  <c r="K22"/>
  <c r="J22"/>
  <c r="P21"/>
  <c r="M21"/>
  <c r="P20"/>
  <c r="M20"/>
  <c r="P19"/>
  <c r="P22" s="1"/>
  <c r="M19"/>
  <c r="Q18"/>
  <c r="O18"/>
  <c r="N18"/>
  <c r="L18"/>
  <c r="K18"/>
  <c r="J18"/>
  <c r="P17"/>
  <c r="M17"/>
  <c r="P16"/>
  <c r="P18" s="1"/>
  <c r="M16"/>
  <c r="M18" s="1"/>
  <c r="Q15"/>
  <c r="O15"/>
  <c r="N15"/>
  <c r="L15"/>
  <c r="K15"/>
  <c r="J15"/>
  <c r="P14"/>
  <c r="M14"/>
  <c r="P13"/>
  <c r="P15" s="1"/>
  <c r="M13"/>
  <c r="M15" s="1"/>
  <c r="Q12"/>
  <c r="O12"/>
  <c r="N12"/>
  <c r="L12"/>
  <c r="K12"/>
  <c r="J12"/>
  <c r="P11"/>
  <c r="M11"/>
  <c r="P10"/>
  <c r="P12" s="1"/>
  <c r="M10"/>
  <c r="M12" s="1"/>
  <c r="Q9"/>
  <c r="O9"/>
  <c r="N9"/>
  <c r="L9"/>
  <c r="K9"/>
  <c r="J9"/>
  <c r="P8"/>
  <c r="M8"/>
  <c r="P7"/>
  <c r="M7"/>
  <c r="M9" s="1"/>
  <c r="P6"/>
  <c r="P9" s="1"/>
  <c r="M6"/>
  <c r="P91" l="1"/>
  <c r="P59"/>
  <c r="P76"/>
  <c r="P110"/>
  <c r="P115"/>
  <c r="M99"/>
  <c r="M110"/>
  <c r="M115"/>
  <c r="P69"/>
  <c r="P72" s="1"/>
  <c r="P77"/>
  <c r="P82" s="1"/>
  <c r="P92"/>
  <c r="P95" s="1"/>
  <c r="P100"/>
  <c r="P103" s="1"/>
  <c r="P105"/>
  <c r="P106" s="1"/>
  <c r="P47"/>
  <c r="M47"/>
  <c r="M52"/>
  <c r="P53"/>
  <c r="P56" s="1"/>
</calcChain>
</file>

<file path=xl/sharedStrings.xml><?xml version="1.0" encoding="utf-8"?>
<sst xmlns="http://schemas.openxmlformats.org/spreadsheetml/2006/main" count="465" uniqueCount="91">
  <si>
    <t xml:space="preserve">ВЕДОМОСТЬ </t>
  </si>
  <si>
    <t>аукционных единиц купли-продажи лесонасаждений  для аукциона (бизнес) на 2022год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</si>
  <si>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</si>
  <si>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</si>
  <si>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</si>
  <si>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</si>
  <si>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</si>
  <si>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</si>
  <si>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</si>
  <si>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</si>
  <si>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</si>
  <si>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</si>
  <si>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</si>
  <si>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</si>
  <si>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</si>
  <si>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</si>
  <si>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</si>
  <si>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</si>
  <si>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</si>
  <si>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</si>
  <si>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</si>
  <si>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</si>
  <si>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Казанкинское</t>
  </si>
  <si>
    <t>мягколиственное</t>
  </si>
  <si>
    <t>СР</t>
  </si>
  <si>
    <t>береза</t>
  </si>
  <si>
    <t/>
  </si>
  <si>
    <t>7Ос1Лп2Б</t>
  </si>
  <si>
    <t>осина</t>
  </si>
  <si>
    <t>липа</t>
  </si>
  <si>
    <t>Осина</t>
  </si>
  <si>
    <t>10Ос</t>
  </si>
  <si>
    <t>7Ос3Лп+Б</t>
  </si>
  <si>
    <t>6Ос4Б</t>
  </si>
  <si>
    <t>6Лп2Б2Дн+Ос</t>
  </si>
  <si>
    <t>дуб</t>
  </si>
  <si>
    <t>8Лп2Дн+Лп</t>
  </si>
  <si>
    <t>клен</t>
  </si>
  <si>
    <t xml:space="preserve">мягколиственное </t>
  </si>
  <si>
    <t>8Лп2Дн+Ос</t>
  </si>
  <si>
    <t>Липа</t>
  </si>
  <si>
    <t>9Лп1Дн+Б</t>
  </si>
  <si>
    <t>8Ос2Лп</t>
  </si>
  <si>
    <t>10Ос+Лп</t>
  </si>
  <si>
    <t>6Лп1Дн3Кл+В</t>
  </si>
  <si>
    <t>7Ос3б+Лп</t>
  </si>
  <si>
    <t>5Ос5Лп</t>
  </si>
  <si>
    <t>5Ос2Б3Лп</t>
  </si>
  <si>
    <t>5Б4Лп1Ос+Кл</t>
  </si>
  <si>
    <t>5Лп3Дн1Ос1Б</t>
  </si>
  <si>
    <t>7Лп2Кл1Ос</t>
  </si>
  <si>
    <t>4Лп2Б2Ос+Дн</t>
  </si>
  <si>
    <t>2Лп2Б1Ос1Дн+Лп</t>
  </si>
  <si>
    <t>6Лп2Дн1Кл1Ос+Б</t>
  </si>
  <si>
    <t>5Ос3Лп2Кл+Дн</t>
  </si>
  <si>
    <t>7Лп2Кл1Дн+Ос</t>
  </si>
  <si>
    <t>5Лп3Б2Ос+Дн</t>
  </si>
  <si>
    <t>5Ос3Лп2Б+Дн</t>
  </si>
  <si>
    <t>4Лп3Ос2Б1Лп+Дн</t>
  </si>
  <si>
    <t>Светлогорское</t>
  </si>
  <si>
    <t>твердолиственное</t>
  </si>
  <si>
    <t>3Дн2Кл3Лп2Ос</t>
  </si>
  <si>
    <t>8Ос1Б1Лп</t>
  </si>
  <si>
    <t>5Кл2Лп2Дн1Ос</t>
  </si>
  <si>
    <t>9Ос1Б</t>
  </si>
  <si>
    <t>6Лп2Дн2Кл</t>
  </si>
  <si>
    <t>8Ос1Лп1Б</t>
  </si>
  <si>
    <t>8Ос2Б</t>
  </si>
  <si>
    <t>6Лп1Дн2Ос1Кл+В</t>
  </si>
  <si>
    <t>8Ос1Б1Лп+Кл</t>
  </si>
  <si>
    <t>7Лп3Кл+Б+Ос</t>
  </si>
  <si>
    <t>7Ос3Б+Лп</t>
  </si>
  <si>
    <t>5Лп2Дн1Ос2Кл</t>
  </si>
  <si>
    <t>7Лп1Ос1Дн1Кл</t>
  </si>
  <si>
    <t>ИТОГО</t>
  </si>
  <si>
    <t>Из ведомости исключены все виды ООПТ и резервных лесов, в т.ч. для населения.</t>
  </si>
  <si>
    <t>Делянки обсчитаны по ставкам 2022 года</t>
  </si>
  <si>
    <t>Руководитель-лесничий</t>
  </si>
  <si>
    <t>ГКУ "Черемшанское лесничество":</t>
  </si>
  <si>
    <t>А.Р. Мутыгуллин</t>
  </si>
  <si>
    <t>инженер лесопользования: Вахитова Л.Г</t>
  </si>
  <si>
    <t>16:41:000000:662</t>
  </si>
  <si>
    <t>16:41:000000:585</t>
  </si>
  <si>
    <t>16:41:000000:593</t>
  </si>
  <si>
    <t>16:41:000000:1078</t>
  </si>
  <si>
    <t>16:41:000000:1068</t>
  </si>
  <si>
    <t>16:41:000000:594</t>
  </si>
  <si>
    <t>16:41:000000:1075</t>
  </si>
  <si>
    <t>16:41:000000:726</t>
  </si>
  <si>
    <t>16:41:000000:645</t>
  </si>
  <si>
    <t>16:41:000000:822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</si>
</sst>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/>
    <xf numFmtId="0" fontId="0" fillId="0" borderId="0" xfId="0" applyAlignment="1">
      <alignment horizontal="center"/>
    </xf>
    <xf numFmtId="1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2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/>
    <xf numFmtId="2" fontId="3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2" fontId="3" fillId="0" borderId="6" xfId="0" applyNumberFormat="1" applyFont="1" applyFill="1" applyBorder="1" applyAlignment="1" applyProtection="1">
      <alignment horizontal="left"/>
      <protection hidden="1"/>
    </xf>
    <xf numFmtId="1" fontId="3" fillId="0" borderId="6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0" fontId="5" fillId="0" borderId="0" xfId="0" applyFont="1"/>
    <xf numFmtId="0" fontId="5" fillId="0" borderId="2" xfId="0" applyFont="1" applyBorder="1"/>
    <xf numFmtId="2" fontId="5" fillId="0" borderId="2" xfId="0" applyNumberFormat="1" applyFont="1" applyBorder="1"/>
    <xf numFmtId="4" fontId="5" fillId="0" borderId="2" xfId="0" applyNumberFormat="1" applyFont="1" applyBorder="1"/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4"/>
  <sheetViews>
    <sheetView tabSelected="1" workbookViewId="0">
      <selection activeCell="A172" sqref="A172:E172"/>
    </sheetView>
  </sheetViews>
  <sheetFormatPr defaultRowHeight="15"/>
  <cols>
    <col min="1" max="1" width="4.140625" customWidth="1"/>
    <col min="2" max="2" width="13.140625" customWidth="1"/>
    <col min="3" max="3" width="5.5703125" customWidth="1"/>
    <col min="4" max="5" width="5.140625" customWidth="1"/>
    <col min="6" max="6" width="6.5703125" customWidth="1"/>
    <col min="7" max="7" width="16.7109375" customWidth="1"/>
    <col min="8" max="8" width="5.85546875" customWidth="1"/>
    <col min="9" max="9" width="8.5703125" customWidth="1"/>
    <col min="15" max="15" width="7.28515625" customWidth="1"/>
    <col min="16" max="16" width="10" customWidth="1"/>
    <col min="17" max="17" width="11.5703125" customWidth="1"/>
    <col min="18" max="18" width="11.7109375" customWidth="1"/>
    <col min="19" max="19" width="16.140625" customWidth="1"/>
  </cols>
  <sheetData>
    <row r="1" spans="1:19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19">
      <c r="A3" s="1"/>
      <c r="B3" s="2"/>
      <c r="C3" s="1"/>
      <c r="D3" s="1"/>
      <c r="E3" s="1"/>
      <c r="F3" s="2"/>
      <c r="G3" s="1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</row>
    <row r="4" spans="1:19">
      <c r="A4" s="49" t="s">
        <v>2</v>
      </c>
      <c r="B4" s="51" t="s">
        <v>3</v>
      </c>
      <c r="C4" s="49" t="s">
        <v>4</v>
      </c>
      <c r="D4" s="49" t="s">
        <v>5</v>
      </c>
      <c r="E4" s="49" t="s">
        <v>6</v>
      </c>
      <c r="F4" s="51" t="s">
        <v>7</v>
      </c>
      <c r="G4" s="49" t="s">
        <v>8</v>
      </c>
      <c r="H4" s="51" t="s">
        <v>9</v>
      </c>
      <c r="I4" s="51" t="s">
        <v>10</v>
      </c>
      <c r="J4" s="47" t="s">
        <v>11</v>
      </c>
      <c r="K4" s="47"/>
      <c r="L4" s="47"/>
      <c r="M4" s="47"/>
      <c r="N4" s="42" t="s">
        <v>12</v>
      </c>
      <c r="O4" s="42" t="s">
        <v>13</v>
      </c>
      <c r="P4" s="42" t="s">
        <v>14</v>
      </c>
      <c r="Q4" s="47" t="s">
        <v>15</v>
      </c>
      <c r="R4" s="47" t="s">
        <v>16</v>
      </c>
      <c r="S4" s="47" t="s">
        <v>17</v>
      </c>
    </row>
    <row r="5" spans="1:19">
      <c r="A5" s="50"/>
      <c r="B5" s="52"/>
      <c r="C5" s="50"/>
      <c r="D5" s="50"/>
      <c r="E5" s="50"/>
      <c r="F5" s="52"/>
      <c r="G5" s="50"/>
      <c r="H5" s="52"/>
      <c r="I5" s="52"/>
      <c r="J5" s="5" t="s">
        <v>18</v>
      </c>
      <c r="K5" s="5" t="s">
        <v>19</v>
      </c>
      <c r="L5" s="5" t="s">
        <v>20</v>
      </c>
      <c r="M5" s="5" t="s">
        <v>21</v>
      </c>
      <c r="N5" s="43"/>
      <c r="O5" s="43"/>
      <c r="P5" s="43"/>
      <c r="Q5" s="47"/>
      <c r="R5" s="47"/>
      <c r="S5" s="47"/>
    </row>
    <row r="6" spans="1:19">
      <c r="A6" s="6">
        <v>1</v>
      </c>
      <c r="B6" s="7" t="s">
        <v>22</v>
      </c>
      <c r="C6" s="6">
        <v>41</v>
      </c>
      <c r="D6" s="6">
        <v>26</v>
      </c>
      <c r="E6" s="6">
        <v>2</v>
      </c>
      <c r="F6" s="7">
        <v>1.7</v>
      </c>
      <c r="G6" s="6" t="s">
        <v>23</v>
      </c>
      <c r="H6" s="7" t="s">
        <v>24</v>
      </c>
      <c r="I6" s="7" t="s">
        <v>25</v>
      </c>
      <c r="J6" s="8">
        <v>2</v>
      </c>
      <c r="K6" s="8">
        <v>12</v>
      </c>
      <c r="L6" s="8">
        <v>3</v>
      </c>
      <c r="M6" s="8">
        <f>J6+K6+L6</f>
        <v>17</v>
      </c>
      <c r="N6" s="8">
        <v>52</v>
      </c>
      <c r="O6" s="8"/>
      <c r="P6" s="8">
        <f t="shared" ref="P6:P8" si="0">SUM(M6:O6)</f>
        <v>69</v>
      </c>
      <c r="Q6" s="8">
        <v>1105.4000000000001</v>
      </c>
      <c r="R6" s="9"/>
      <c r="S6" s="10"/>
    </row>
    <row r="7" spans="1:19">
      <c r="A7" s="6" t="s">
        <v>26</v>
      </c>
      <c r="B7" s="7"/>
      <c r="C7" s="6"/>
      <c r="D7" s="11"/>
      <c r="E7" s="11"/>
      <c r="F7" s="12"/>
      <c r="G7" s="6" t="s">
        <v>27</v>
      </c>
      <c r="H7" s="12"/>
      <c r="I7" s="7" t="s">
        <v>28</v>
      </c>
      <c r="J7" s="8">
        <v>3</v>
      </c>
      <c r="K7" s="8">
        <v>61</v>
      </c>
      <c r="L7" s="8">
        <v>5</v>
      </c>
      <c r="M7" s="8">
        <f>J7+K7+L7</f>
        <v>69</v>
      </c>
      <c r="N7" s="8">
        <v>156</v>
      </c>
      <c r="O7" s="8"/>
      <c r="P7" s="8">
        <f t="shared" si="0"/>
        <v>225</v>
      </c>
      <c r="Q7" s="8">
        <v>804.6</v>
      </c>
      <c r="R7" s="9"/>
      <c r="S7" s="10"/>
    </row>
    <row r="8" spans="1:19">
      <c r="A8" s="6"/>
      <c r="B8" s="7"/>
      <c r="C8" s="6"/>
      <c r="D8" s="11"/>
      <c r="E8" s="11"/>
      <c r="F8" s="12"/>
      <c r="G8" s="6">
        <v>60</v>
      </c>
      <c r="H8" s="12"/>
      <c r="I8" s="7" t="s">
        <v>29</v>
      </c>
      <c r="J8" s="8"/>
      <c r="K8" s="8">
        <v>8</v>
      </c>
      <c r="L8" s="8">
        <v>3</v>
      </c>
      <c r="M8" s="8">
        <f>J8+K8+L8</f>
        <v>11</v>
      </c>
      <c r="N8" s="8">
        <v>30</v>
      </c>
      <c r="O8" s="8"/>
      <c r="P8" s="8">
        <f t="shared" si="0"/>
        <v>41</v>
      </c>
      <c r="Q8" s="8">
        <v>339.5</v>
      </c>
      <c r="R8" s="8"/>
      <c r="S8" s="13"/>
    </row>
    <row r="9" spans="1:19">
      <c r="A9" s="6" t="s">
        <v>26</v>
      </c>
      <c r="B9" s="7"/>
      <c r="C9" s="6"/>
      <c r="D9" s="6"/>
      <c r="E9" s="6"/>
      <c r="F9" s="7"/>
      <c r="G9" s="6"/>
      <c r="H9" s="7"/>
      <c r="I9" s="12" t="s">
        <v>21</v>
      </c>
      <c r="J9" s="9">
        <f t="shared" ref="J9:Q9" si="1">SUM(J6:J8)</f>
        <v>5</v>
      </c>
      <c r="K9" s="9">
        <f t="shared" si="1"/>
        <v>81</v>
      </c>
      <c r="L9" s="9">
        <f t="shared" si="1"/>
        <v>11</v>
      </c>
      <c r="M9" s="9">
        <f t="shared" si="1"/>
        <v>97</v>
      </c>
      <c r="N9" s="9">
        <f t="shared" si="1"/>
        <v>238</v>
      </c>
      <c r="O9" s="9">
        <f t="shared" si="1"/>
        <v>0</v>
      </c>
      <c r="P9" s="14">
        <f t="shared" si="1"/>
        <v>335</v>
      </c>
      <c r="Q9" s="9">
        <f t="shared" si="1"/>
        <v>2249.5</v>
      </c>
      <c r="R9" s="9">
        <v>44697.57</v>
      </c>
      <c r="S9" s="10" t="s">
        <v>81</v>
      </c>
    </row>
    <row r="10" spans="1:19">
      <c r="A10" s="6">
        <v>2</v>
      </c>
      <c r="B10" s="7" t="s">
        <v>22</v>
      </c>
      <c r="C10" s="6">
        <v>41</v>
      </c>
      <c r="D10" s="6">
        <v>3</v>
      </c>
      <c r="E10" s="6">
        <v>3</v>
      </c>
      <c r="F10" s="7">
        <v>1.7</v>
      </c>
      <c r="G10" s="6" t="s">
        <v>23</v>
      </c>
      <c r="H10" s="7" t="s">
        <v>24</v>
      </c>
      <c r="I10" s="7" t="s">
        <v>30</v>
      </c>
      <c r="J10" s="8">
        <v>9</v>
      </c>
      <c r="K10" s="8">
        <v>77</v>
      </c>
      <c r="L10" s="8">
        <v>12</v>
      </c>
      <c r="M10" s="8">
        <f>J10+K10+L10</f>
        <v>98</v>
      </c>
      <c r="N10" s="8">
        <v>239</v>
      </c>
      <c r="O10" s="8"/>
      <c r="P10" s="8">
        <f t="shared" ref="P10:P11" si="2">SUM(M10:O10)</f>
        <v>337</v>
      </c>
      <c r="Q10" s="8">
        <v>3357.5</v>
      </c>
      <c r="R10" s="9"/>
      <c r="S10" s="10"/>
    </row>
    <row r="11" spans="1:19">
      <c r="A11" s="6" t="s">
        <v>26</v>
      </c>
      <c r="B11" s="7"/>
      <c r="C11" s="6"/>
      <c r="D11" s="11"/>
      <c r="E11" s="11"/>
      <c r="F11" s="12"/>
      <c r="G11" s="6" t="s">
        <v>31</v>
      </c>
      <c r="H11" s="12"/>
      <c r="I11" s="7"/>
      <c r="J11" s="8"/>
      <c r="K11" s="8"/>
      <c r="L11" s="8"/>
      <c r="M11" s="8">
        <f>J11+K11+L11</f>
        <v>0</v>
      </c>
      <c r="N11" s="8"/>
      <c r="O11" s="8"/>
      <c r="P11" s="8">
        <f t="shared" si="2"/>
        <v>0</v>
      </c>
      <c r="Q11" s="8"/>
      <c r="R11" s="8"/>
      <c r="S11" s="13"/>
    </row>
    <row r="12" spans="1:19">
      <c r="A12" s="6" t="s">
        <v>26</v>
      </c>
      <c r="B12" s="7"/>
      <c r="C12" s="6"/>
      <c r="D12" s="6"/>
      <c r="E12" s="6"/>
      <c r="F12" s="7"/>
      <c r="G12" s="6">
        <v>50</v>
      </c>
      <c r="H12" s="7"/>
      <c r="I12" s="12" t="s">
        <v>21</v>
      </c>
      <c r="J12" s="9">
        <f t="shared" ref="J12:Q12" si="3">SUM(J10:J11)</f>
        <v>9</v>
      </c>
      <c r="K12" s="9">
        <f t="shared" si="3"/>
        <v>77</v>
      </c>
      <c r="L12" s="9">
        <f t="shared" si="3"/>
        <v>12</v>
      </c>
      <c r="M12" s="9">
        <f t="shared" si="3"/>
        <v>98</v>
      </c>
      <c r="N12" s="9">
        <f t="shared" si="3"/>
        <v>239</v>
      </c>
      <c r="O12" s="9">
        <f t="shared" si="3"/>
        <v>0</v>
      </c>
      <c r="P12" s="14">
        <f t="shared" si="3"/>
        <v>337</v>
      </c>
      <c r="Q12" s="9">
        <f t="shared" si="3"/>
        <v>3357.5</v>
      </c>
      <c r="R12" s="9">
        <v>45863.45</v>
      </c>
      <c r="S12" s="10" t="s">
        <v>81</v>
      </c>
    </row>
    <row r="13" spans="1:19">
      <c r="A13" s="6">
        <v>3</v>
      </c>
      <c r="B13" s="7" t="s">
        <v>22</v>
      </c>
      <c r="C13" s="6">
        <v>43</v>
      </c>
      <c r="D13" s="6">
        <v>4</v>
      </c>
      <c r="E13" s="6">
        <v>1</v>
      </c>
      <c r="F13" s="7">
        <v>1.1000000000000001</v>
      </c>
      <c r="G13" s="6" t="s">
        <v>23</v>
      </c>
      <c r="H13" s="7" t="s">
        <v>24</v>
      </c>
      <c r="I13" s="7" t="s">
        <v>29</v>
      </c>
      <c r="J13" s="8"/>
      <c r="K13" s="8">
        <v>6</v>
      </c>
      <c r="L13" s="8">
        <v>2</v>
      </c>
      <c r="M13" s="8">
        <f>J13+K13+L13</f>
        <v>8</v>
      </c>
      <c r="N13" s="8">
        <v>41</v>
      </c>
      <c r="O13" s="8"/>
      <c r="P13" s="8">
        <f t="shared" ref="P13:P14" si="4">SUM(M13:O13)</f>
        <v>49</v>
      </c>
      <c r="Q13" s="8">
        <v>757.6</v>
      </c>
      <c r="R13" s="9"/>
      <c r="S13" s="10"/>
    </row>
    <row r="14" spans="1:19">
      <c r="A14" s="6" t="s">
        <v>26</v>
      </c>
      <c r="B14" s="7"/>
      <c r="C14" s="6"/>
      <c r="D14" s="11"/>
      <c r="E14" s="11"/>
      <c r="F14" s="12"/>
      <c r="G14" s="6" t="s">
        <v>32</v>
      </c>
      <c r="H14" s="12"/>
      <c r="I14" s="7" t="s">
        <v>30</v>
      </c>
      <c r="J14" s="8">
        <v>3</v>
      </c>
      <c r="K14" s="8">
        <v>25</v>
      </c>
      <c r="L14" s="8">
        <v>1</v>
      </c>
      <c r="M14" s="8">
        <f>J14+K14+L14</f>
        <v>29</v>
      </c>
      <c r="N14" s="8">
        <v>63</v>
      </c>
      <c r="O14" s="8"/>
      <c r="P14" s="8">
        <f t="shared" si="4"/>
        <v>92</v>
      </c>
      <c r="Q14" s="8">
        <v>978.7</v>
      </c>
      <c r="R14" s="8"/>
      <c r="S14" s="13"/>
    </row>
    <row r="15" spans="1:19">
      <c r="A15" s="6" t="s">
        <v>26</v>
      </c>
      <c r="B15" s="7"/>
      <c r="C15" s="6"/>
      <c r="D15" s="6"/>
      <c r="E15" s="6"/>
      <c r="F15" s="7"/>
      <c r="G15" s="6">
        <v>95</v>
      </c>
      <c r="H15" s="7"/>
      <c r="I15" s="12" t="s">
        <v>21</v>
      </c>
      <c r="J15" s="9">
        <f t="shared" ref="J15:Q15" si="5">SUM(J13:J14)</f>
        <v>3</v>
      </c>
      <c r="K15" s="9">
        <f t="shared" si="5"/>
        <v>31</v>
      </c>
      <c r="L15" s="9">
        <f t="shared" si="5"/>
        <v>3</v>
      </c>
      <c r="M15" s="9">
        <f t="shared" si="5"/>
        <v>37</v>
      </c>
      <c r="N15" s="9">
        <f t="shared" si="5"/>
        <v>104</v>
      </c>
      <c r="O15" s="9">
        <f t="shared" si="5"/>
        <v>0</v>
      </c>
      <c r="P15" s="14">
        <f t="shared" si="5"/>
        <v>141</v>
      </c>
      <c r="Q15" s="9">
        <f t="shared" si="5"/>
        <v>1736.3000000000002</v>
      </c>
      <c r="R15" s="9">
        <v>30437.34</v>
      </c>
      <c r="S15" s="10" t="s">
        <v>82</v>
      </c>
    </row>
    <row r="16" spans="1:19">
      <c r="A16" s="6">
        <v>4</v>
      </c>
      <c r="B16" s="7" t="s">
        <v>22</v>
      </c>
      <c r="C16" s="6">
        <v>43</v>
      </c>
      <c r="D16" s="6">
        <v>9</v>
      </c>
      <c r="E16" s="6">
        <v>2</v>
      </c>
      <c r="F16" s="7">
        <v>2.6</v>
      </c>
      <c r="G16" s="6" t="s">
        <v>23</v>
      </c>
      <c r="H16" s="7" t="s">
        <v>24</v>
      </c>
      <c r="I16" s="7" t="s">
        <v>30</v>
      </c>
      <c r="J16" s="8">
        <v>9</v>
      </c>
      <c r="K16" s="8">
        <v>74</v>
      </c>
      <c r="L16" s="8">
        <v>4</v>
      </c>
      <c r="M16" s="8">
        <f>J16+K16+L16</f>
        <v>87</v>
      </c>
      <c r="N16" s="8">
        <v>188</v>
      </c>
      <c r="O16" s="8"/>
      <c r="P16" s="8">
        <f t="shared" ref="P16:P17" si="6">SUM(M16:O16)</f>
        <v>275</v>
      </c>
      <c r="Q16" s="8">
        <v>3070.8</v>
      </c>
      <c r="R16" s="9"/>
      <c r="S16" s="10"/>
    </row>
    <row r="17" spans="1:19">
      <c r="A17" s="6" t="s">
        <v>26</v>
      </c>
      <c r="B17" s="7"/>
      <c r="C17" s="6"/>
      <c r="D17" s="11"/>
      <c r="E17" s="11"/>
      <c r="F17" s="12"/>
      <c r="G17" s="6" t="s">
        <v>33</v>
      </c>
      <c r="H17" s="12"/>
      <c r="I17" s="7" t="s">
        <v>25</v>
      </c>
      <c r="J17" s="8">
        <v>4</v>
      </c>
      <c r="K17" s="8">
        <v>39</v>
      </c>
      <c r="L17" s="8">
        <v>9</v>
      </c>
      <c r="M17" s="8">
        <f>J17+K17+L17</f>
        <v>52</v>
      </c>
      <c r="N17" s="8">
        <v>148</v>
      </c>
      <c r="O17" s="8"/>
      <c r="P17" s="8">
        <f t="shared" si="6"/>
        <v>200</v>
      </c>
      <c r="Q17" s="8">
        <v>9786.4</v>
      </c>
      <c r="R17" s="8"/>
      <c r="S17" s="13"/>
    </row>
    <row r="18" spans="1:19">
      <c r="A18" s="6" t="s">
        <v>26</v>
      </c>
      <c r="B18" s="7"/>
      <c r="C18" s="6"/>
      <c r="D18" s="6"/>
      <c r="E18" s="6"/>
      <c r="F18" s="7"/>
      <c r="G18" s="6">
        <v>60</v>
      </c>
      <c r="H18" s="7"/>
      <c r="I18" s="12" t="s">
        <v>21</v>
      </c>
      <c r="J18" s="9">
        <f t="shared" ref="J18:Q18" si="7">SUM(J16:J17)</f>
        <v>13</v>
      </c>
      <c r="K18" s="9">
        <f t="shared" si="7"/>
        <v>113</v>
      </c>
      <c r="L18" s="9">
        <f t="shared" si="7"/>
        <v>13</v>
      </c>
      <c r="M18" s="9">
        <f t="shared" si="7"/>
        <v>139</v>
      </c>
      <c r="N18" s="9">
        <f t="shared" si="7"/>
        <v>336</v>
      </c>
      <c r="O18" s="9">
        <f t="shared" si="7"/>
        <v>0</v>
      </c>
      <c r="P18" s="14">
        <f t="shared" si="7"/>
        <v>475</v>
      </c>
      <c r="Q18" s="9">
        <f t="shared" si="7"/>
        <v>12857.2</v>
      </c>
      <c r="R18" s="9">
        <v>78300.350000000006</v>
      </c>
      <c r="S18" s="10" t="s">
        <v>82</v>
      </c>
    </row>
    <row r="19" spans="1:19">
      <c r="A19" s="6">
        <v>5</v>
      </c>
      <c r="B19" s="7" t="s">
        <v>22</v>
      </c>
      <c r="C19" s="6">
        <v>44</v>
      </c>
      <c r="D19" s="6">
        <v>15</v>
      </c>
      <c r="E19" s="6">
        <v>2</v>
      </c>
      <c r="F19" s="7">
        <v>1.9</v>
      </c>
      <c r="G19" s="6" t="s">
        <v>23</v>
      </c>
      <c r="H19" s="7" t="s">
        <v>24</v>
      </c>
      <c r="I19" s="7" t="s">
        <v>25</v>
      </c>
      <c r="J19" s="8">
        <v>3</v>
      </c>
      <c r="K19" s="8">
        <v>11</v>
      </c>
      <c r="L19" s="8">
        <v>2</v>
      </c>
      <c r="M19" s="8">
        <f>J19+K19+L19</f>
        <v>16</v>
      </c>
      <c r="N19" s="8">
        <v>58</v>
      </c>
      <c r="O19" s="8"/>
      <c r="P19" s="8">
        <f>M19+N19</f>
        <v>74</v>
      </c>
      <c r="Q19" s="8">
        <v>3346.1</v>
      </c>
      <c r="R19" s="9"/>
      <c r="S19" s="10"/>
    </row>
    <row r="20" spans="1:19">
      <c r="A20" s="6"/>
      <c r="B20" s="7"/>
      <c r="C20" s="6"/>
      <c r="D20" s="6"/>
      <c r="E20" s="6"/>
      <c r="F20" s="7"/>
      <c r="G20" s="6" t="s">
        <v>34</v>
      </c>
      <c r="H20" s="7"/>
      <c r="I20" s="7" t="s">
        <v>35</v>
      </c>
      <c r="J20" s="8"/>
      <c r="K20" s="8">
        <v>7</v>
      </c>
      <c r="L20" s="8">
        <v>3</v>
      </c>
      <c r="M20" s="8">
        <f t="shared" ref="M20:M21" si="8">J20+K20+L20</f>
        <v>10</v>
      </c>
      <c r="N20" s="8">
        <v>62</v>
      </c>
      <c r="O20" s="8"/>
      <c r="P20" s="8">
        <f>M20+N20</f>
        <v>72</v>
      </c>
      <c r="Q20" s="8">
        <v>13489.8</v>
      </c>
      <c r="R20" s="9"/>
      <c r="S20" s="10"/>
    </row>
    <row r="21" spans="1:19">
      <c r="A21" s="6" t="s">
        <v>26</v>
      </c>
      <c r="B21" s="7"/>
      <c r="C21" s="6"/>
      <c r="D21" s="11"/>
      <c r="E21" s="11"/>
      <c r="F21" s="12"/>
      <c r="G21" s="6">
        <v>75</v>
      </c>
      <c r="H21" s="12"/>
      <c r="I21" s="7" t="s">
        <v>29</v>
      </c>
      <c r="J21" s="8">
        <v>4</v>
      </c>
      <c r="K21" s="8">
        <v>44</v>
      </c>
      <c r="L21" s="8">
        <v>6</v>
      </c>
      <c r="M21" s="8">
        <f t="shared" si="8"/>
        <v>54</v>
      </c>
      <c r="N21" s="8">
        <v>173</v>
      </c>
      <c r="O21" s="8"/>
      <c r="P21" s="8">
        <f t="shared" ref="P21" si="9">SUM(M21:O21)</f>
        <v>227</v>
      </c>
      <c r="Q21" s="8">
        <v>5581.3</v>
      </c>
      <c r="R21" s="8"/>
      <c r="S21" s="13"/>
    </row>
    <row r="22" spans="1:19">
      <c r="A22" s="6" t="s">
        <v>26</v>
      </c>
      <c r="B22" s="7"/>
      <c r="C22" s="6"/>
      <c r="D22" s="6"/>
      <c r="E22" s="6"/>
      <c r="F22" s="7"/>
      <c r="G22" s="15"/>
      <c r="H22" s="7"/>
      <c r="I22" s="12" t="s">
        <v>21</v>
      </c>
      <c r="J22" s="9">
        <f t="shared" ref="J22:Q22" si="10">SUM(J19:J21)</f>
        <v>7</v>
      </c>
      <c r="K22" s="9">
        <f t="shared" si="10"/>
        <v>62</v>
      </c>
      <c r="L22" s="9">
        <f t="shared" si="10"/>
        <v>11</v>
      </c>
      <c r="M22" s="9">
        <f t="shared" si="10"/>
        <v>80</v>
      </c>
      <c r="N22" s="9">
        <f t="shared" si="10"/>
        <v>293</v>
      </c>
      <c r="O22" s="9">
        <f t="shared" si="10"/>
        <v>0</v>
      </c>
      <c r="P22" s="16">
        <f t="shared" si="10"/>
        <v>373</v>
      </c>
      <c r="Q22" s="9">
        <f t="shared" si="10"/>
        <v>22417.199999999997</v>
      </c>
      <c r="R22" s="9">
        <v>71062.52</v>
      </c>
      <c r="S22" s="10" t="s">
        <v>82</v>
      </c>
    </row>
    <row r="23" spans="1:19">
      <c r="A23" s="6">
        <v>6</v>
      </c>
      <c r="B23" s="7" t="s">
        <v>22</v>
      </c>
      <c r="C23" s="6">
        <v>44</v>
      </c>
      <c r="D23" s="6">
        <v>20</v>
      </c>
      <c r="E23" s="6">
        <v>3</v>
      </c>
      <c r="F23" s="7">
        <v>6.4</v>
      </c>
      <c r="G23" s="6" t="s">
        <v>23</v>
      </c>
      <c r="H23" s="7" t="s">
        <v>24</v>
      </c>
      <c r="I23" s="7" t="s">
        <v>35</v>
      </c>
      <c r="J23" s="8">
        <v>1</v>
      </c>
      <c r="K23" s="8">
        <v>8</v>
      </c>
      <c r="L23" s="8"/>
      <c r="M23" s="8">
        <f>J23+K23+L23</f>
        <v>9</v>
      </c>
      <c r="N23" s="8">
        <v>20</v>
      </c>
      <c r="O23" s="8"/>
      <c r="P23" s="8">
        <f>M23+N23</f>
        <v>29</v>
      </c>
      <c r="Q23" s="8">
        <v>12360.3</v>
      </c>
      <c r="R23" s="9"/>
      <c r="S23" s="10"/>
    </row>
    <row r="24" spans="1:19">
      <c r="A24" s="6"/>
      <c r="B24" s="7"/>
      <c r="C24" s="6"/>
      <c r="D24" s="6"/>
      <c r="E24" s="6"/>
      <c r="F24" s="7"/>
      <c r="G24" s="6" t="s">
        <v>36</v>
      </c>
      <c r="H24" s="7"/>
      <c r="I24" s="7" t="s">
        <v>29</v>
      </c>
      <c r="J24" s="8">
        <v>42</v>
      </c>
      <c r="K24" s="8">
        <v>143</v>
      </c>
      <c r="L24" s="8">
        <v>28</v>
      </c>
      <c r="M24" s="8">
        <f>J24+K24+L24</f>
        <v>213</v>
      </c>
      <c r="N24" s="8">
        <v>678</v>
      </c>
      <c r="O24" s="8"/>
      <c r="P24" s="8">
        <f>M24+N24</f>
        <v>891</v>
      </c>
      <c r="Q24" s="8">
        <v>22751.5</v>
      </c>
      <c r="R24" s="9"/>
      <c r="S24" s="10"/>
    </row>
    <row r="25" spans="1:19">
      <c r="A25" s="6"/>
      <c r="B25" s="7"/>
      <c r="C25" s="6"/>
      <c r="D25" s="6"/>
      <c r="E25" s="6"/>
      <c r="F25" s="7"/>
      <c r="G25" s="6">
        <v>85</v>
      </c>
      <c r="H25" s="7"/>
      <c r="I25" s="7" t="s">
        <v>37</v>
      </c>
      <c r="J25" s="8"/>
      <c r="K25" s="8"/>
      <c r="L25" s="8"/>
      <c r="M25" s="8">
        <f>J25+K25+L25</f>
        <v>0</v>
      </c>
      <c r="N25" s="8">
        <v>210</v>
      </c>
      <c r="O25" s="8"/>
      <c r="P25" s="8">
        <f>M25+N25</f>
        <v>210</v>
      </c>
      <c r="Q25" s="8">
        <v>11004</v>
      </c>
      <c r="R25" s="8"/>
      <c r="S25" s="13"/>
    </row>
    <row r="26" spans="1:19">
      <c r="A26" s="6" t="s">
        <v>26</v>
      </c>
      <c r="B26" s="7"/>
      <c r="C26" s="6"/>
      <c r="D26" s="6"/>
      <c r="E26" s="6"/>
      <c r="F26" s="7"/>
      <c r="G26" s="17"/>
      <c r="H26" s="7"/>
      <c r="I26" s="12" t="s">
        <v>21</v>
      </c>
      <c r="J26" s="9">
        <f>SUM(J23:J24)</f>
        <v>43</v>
      </c>
      <c r="K26" s="9">
        <f>SUM(K23:K24)</f>
        <v>151</v>
      </c>
      <c r="L26" s="9">
        <f>SUM(L23:L24)</f>
        <v>28</v>
      </c>
      <c r="M26" s="9">
        <f>SUM(M23:M24)</f>
        <v>222</v>
      </c>
      <c r="N26" s="9">
        <f>SUM(N23:N25)</f>
        <v>908</v>
      </c>
      <c r="O26" s="9">
        <f>SUM(O23:O24)</f>
        <v>0</v>
      </c>
      <c r="P26" s="14">
        <f>SUM(P23:P25)</f>
        <v>1130</v>
      </c>
      <c r="Q26" s="9">
        <f>SUM(Q23:Q25)</f>
        <v>46115.8</v>
      </c>
      <c r="R26" s="9">
        <v>205215.31</v>
      </c>
      <c r="S26" s="10" t="s">
        <v>82</v>
      </c>
    </row>
    <row r="27" spans="1:19">
      <c r="A27" s="6">
        <v>7</v>
      </c>
      <c r="B27" s="7" t="s">
        <v>22</v>
      </c>
      <c r="C27" s="6">
        <v>44</v>
      </c>
      <c r="D27" s="6">
        <v>22</v>
      </c>
      <c r="E27" s="6">
        <v>4</v>
      </c>
      <c r="F27" s="7">
        <v>0.5</v>
      </c>
      <c r="G27" s="6" t="s">
        <v>38</v>
      </c>
      <c r="H27" s="7" t="s">
        <v>24</v>
      </c>
      <c r="I27" s="7" t="s">
        <v>30</v>
      </c>
      <c r="J27" s="8"/>
      <c r="K27" s="8"/>
      <c r="L27" s="8"/>
      <c r="M27" s="8">
        <f>J27+K27+L27</f>
        <v>0</v>
      </c>
      <c r="N27" s="8">
        <v>2</v>
      </c>
      <c r="O27" s="8"/>
      <c r="P27" s="8">
        <f t="shared" ref="P27:P29" si="11">SUM(M27:O27)</f>
        <v>2</v>
      </c>
      <c r="Q27" s="8">
        <v>2.2000000000000002</v>
      </c>
      <c r="R27" s="9"/>
      <c r="S27" s="10"/>
    </row>
    <row r="28" spans="1:19">
      <c r="A28" s="6" t="s">
        <v>26</v>
      </c>
      <c r="B28" s="7"/>
      <c r="C28" s="6"/>
      <c r="D28" s="11"/>
      <c r="E28" s="11"/>
      <c r="F28" s="12"/>
      <c r="G28" s="6" t="s">
        <v>39</v>
      </c>
      <c r="H28" s="12"/>
      <c r="I28" s="7" t="s">
        <v>35</v>
      </c>
      <c r="J28" s="8"/>
      <c r="K28" s="8">
        <v>4</v>
      </c>
      <c r="L28" s="8"/>
      <c r="M28" s="8">
        <f>J28+K28+L28</f>
        <v>4</v>
      </c>
      <c r="N28" s="8">
        <v>14</v>
      </c>
      <c r="O28" s="8"/>
      <c r="P28" s="8">
        <f t="shared" si="11"/>
        <v>18</v>
      </c>
      <c r="Q28" s="8">
        <v>5547.6</v>
      </c>
      <c r="R28" s="9"/>
      <c r="S28" s="10"/>
    </row>
    <row r="29" spans="1:19">
      <c r="A29" s="6" t="s">
        <v>26</v>
      </c>
      <c r="B29" s="7"/>
      <c r="C29" s="6"/>
      <c r="D29" s="6"/>
      <c r="E29" s="6"/>
      <c r="F29" s="7"/>
      <c r="G29" s="6">
        <v>80</v>
      </c>
      <c r="H29" s="7"/>
      <c r="I29" s="7" t="s">
        <v>40</v>
      </c>
      <c r="J29" s="8"/>
      <c r="K29" s="8">
        <v>15</v>
      </c>
      <c r="L29" s="8">
        <v>5</v>
      </c>
      <c r="M29" s="8">
        <f>J29+K29+L29</f>
        <v>20</v>
      </c>
      <c r="N29" s="8">
        <v>72</v>
      </c>
      <c r="O29" s="8"/>
      <c r="P29" s="8">
        <f t="shared" si="11"/>
        <v>92</v>
      </c>
      <c r="Q29" s="8">
        <v>1902.4</v>
      </c>
      <c r="R29" s="8"/>
      <c r="S29" s="13"/>
    </row>
    <row r="30" spans="1:19">
      <c r="A30" s="6" t="s">
        <v>26</v>
      </c>
      <c r="B30" s="7"/>
      <c r="C30" s="6"/>
      <c r="D30" s="6"/>
      <c r="E30" s="6"/>
      <c r="F30" s="7"/>
      <c r="G30" s="6"/>
      <c r="H30" s="7"/>
      <c r="I30" s="12" t="s">
        <v>21</v>
      </c>
      <c r="J30" s="9">
        <f t="shared" ref="J30:Q30" si="12">SUM(J27:J29)</f>
        <v>0</v>
      </c>
      <c r="K30" s="9">
        <f t="shared" si="12"/>
        <v>19</v>
      </c>
      <c r="L30" s="9">
        <f t="shared" si="12"/>
        <v>5</v>
      </c>
      <c r="M30" s="9">
        <f t="shared" si="12"/>
        <v>24</v>
      </c>
      <c r="N30" s="9">
        <f t="shared" si="12"/>
        <v>88</v>
      </c>
      <c r="O30" s="9">
        <f t="shared" si="12"/>
        <v>0</v>
      </c>
      <c r="P30" s="14">
        <f t="shared" si="12"/>
        <v>112</v>
      </c>
      <c r="Q30" s="9">
        <f t="shared" si="12"/>
        <v>7452.2000000000007</v>
      </c>
      <c r="R30" s="9">
        <v>21089.73</v>
      </c>
      <c r="S30" s="10" t="s">
        <v>82</v>
      </c>
    </row>
    <row r="31" spans="1:19">
      <c r="A31" s="6">
        <v>8</v>
      </c>
      <c r="B31" s="7" t="s">
        <v>22</v>
      </c>
      <c r="C31" s="6">
        <v>45</v>
      </c>
      <c r="D31" s="6">
        <v>17</v>
      </c>
      <c r="E31" s="6">
        <v>1</v>
      </c>
      <c r="F31" s="7">
        <v>2.4</v>
      </c>
      <c r="G31" s="6" t="s">
        <v>38</v>
      </c>
      <c r="H31" s="7" t="s">
        <v>24</v>
      </c>
      <c r="I31" s="7" t="s">
        <v>35</v>
      </c>
      <c r="J31" s="8"/>
      <c r="K31" s="8">
        <v>7</v>
      </c>
      <c r="L31" s="8">
        <v>2</v>
      </c>
      <c r="M31" s="8">
        <f>J31+K31+L31</f>
        <v>9</v>
      </c>
      <c r="N31" s="8">
        <v>39</v>
      </c>
      <c r="O31" s="8"/>
      <c r="P31" s="8">
        <f t="shared" ref="P31:P32" si="13">SUM(M31:O31)</f>
        <v>48</v>
      </c>
      <c r="Q31" s="8">
        <v>11679.1</v>
      </c>
      <c r="R31" s="9"/>
      <c r="S31" s="10"/>
    </row>
    <row r="32" spans="1:19">
      <c r="A32" s="6" t="s">
        <v>26</v>
      </c>
      <c r="B32" s="7"/>
      <c r="C32" s="6"/>
      <c r="D32" s="11"/>
      <c r="E32" s="11"/>
      <c r="F32" s="12"/>
      <c r="G32" s="6" t="s">
        <v>41</v>
      </c>
      <c r="H32" s="12"/>
      <c r="I32" s="7" t="s">
        <v>29</v>
      </c>
      <c r="J32" s="8"/>
      <c r="K32" s="8">
        <v>56</v>
      </c>
      <c r="L32" s="8">
        <v>21</v>
      </c>
      <c r="M32" s="8">
        <f>J32+K32+L32</f>
        <v>77</v>
      </c>
      <c r="N32" s="8">
        <v>335</v>
      </c>
      <c r="O32" s="8"/>
      <c r="P32" s="8">
        <f t="shared" si="13"/>
        <v>412</v>
      </c>
      <c r="Q32" s="8">
        <v>7397</v>
      </c>
      <c r="R32" s="8"/>
      <c r="S32" s="13"/>
    </row>
    <row r="33" spans="1:19" ht="25.5">
      <c r="A33" s="6" t="s">
        <v>26</v>
      </c>
      <c r="B33" s="7"/>
      <c r="C33" s="6"/>
      <c r="D33" s="6"/>
      <c r="E33" s="6"/>
      <c r="F33" s="7"/>
      <c r="G33" s="6">
        <v>75</v>
      </c>
      <c r="H33" s="7"/>
      <c r="I33" s="12" t="s">
        <v>21</v>
      </c>
      <c r="J33" s="9">
        <f t="shared" ref="J33:Q33" si="14">SUM(J31:J32)</f>
        <v>0</v>
      </c>
      <c r="K33" s="9">
        <f t="shared" si="14"/>
        <v>63</v>
      </c>
      <c r="L33" s="9">
        <f t="shared" si="14"/>
        <v>23</v>
      </c>
      <c r="M33" s="9">
        <f t="shared" si="14"/>
        <v>86</v>
      </c>
      <c r="N33" s="9">
        <f t="shared" si="14"/>
        <v>374</v>
      </c>
      <c r="O33" s="9">
        <f t="shared" si="14"/>
        <v>0</v>
      </c>
      <c r="P33" s="14">
        <f t="shared" si="14"/>
        <v>460</v>
      </c>
      <c r="Q33" s="9">
        <f t="shared" si="14"/>
        <v>19076.099999999999</v>
      </c>
      <c r="R33" s="9">
        <v>80501.14</v>
      </c>
      <c r="S33" s="10" t="s">
        <v>84</v>
      </c>
    </row>
    <row r="34" spans="1:19">
      <c r="A34" s="6">
        <v>9</v>
      </c>
      <c r="B34" s="7" t="s">
        <v>22</v>
      </c>
      <c r="C34" s="6">
        <v>45</v>
      </c>
      <c r="D34" s="6">
        <v>53</v>
      </c>
      <c r="E34" s="6">
        <v>2</v>
      </c>
      <c r="F34" s="7">
        <v>1.1000000000000001</v>
      </c>
      <c r="G34" s="6" t="s">
        <v>23</v>
      </c>
      <c r="H34" s="7" t="s">
        <v>24</v>
      </c>
      <c r="I34" s="7" t="s">
        <v>29</v>
      </c>
      <c r="J34" s="8"/>
      <c r="K34" s="8">
        <v>5</v>
      </c>
      <c r="L34" s="8">
        <v>2</v>
      </c>
      <c r="M34" s="8">
        <f>SUBTOTAL(9,J34:L34)</f>
        <v>7</v>
      </c>
      <c r="N34" s="8">
        <v>25</v>
      </c>
      <c r="O34" s="8"/>
      <c r="P34" s="8">
        <f t="shared" ref="P34:P35" si="15">SUM(M34:O34)</f>
        <v>32</v>
      </c>
      <c r="Q34" s="18">
        <v>623.29999999999995</v>
      </c>
      <c r="R34" s="9"/>
      <c r="S34" s="10"/>
    </row>
    <row r="35" spans="1:19">
      <c r="A35" s="6" t="s">
        <v>26</v>
      </c>
      <c r="B35" s="7"/>
      <c r="C35" s="6"/>
      <c r="D35" s="6"/>
      <c r="E35" s="6"/>
      <c r="F35" s="7"/>
      <c r="G35" s="6" t="s">
        <v>42</v>
      </c>
      <c r="H35" s="7"/>
      <c r="I35" s="7" t="s">
        <v>28</v>
      </c>
      <c r="J35" s="8">
        <v>1</v>
      </c>
      <c r="K35" s="8">
        <v>28</v>
      </c>
      <c r="L35" s="8">
        <v>2</v>
      </c>
      <c r="M35" s="8">
        <f>SUBTOTAL(9,J35:L35)</f>
        <v>31</v>
      </c>
      <c r="N35" s="8">
        <v>70</v>
      </c>
      <c r="O35" s="8"/>
      <c r="P35" s="8">
        <f t="shared" si="15"/>
        <v>101</v>
      </c>
      <c r="Q35" s="18">
        <v>1013.2</v>
      </c>
      <c r="R35" s="8"/>
      <c r="S35" s="13"/>
    </row>
    <row r="36" spans="1:19">
      <c r="A36" s="6" t="s">
        <v>26</v>
      </c>
      <c r="B36" s="7"/>
      <c r="C36" s="6"/>
      <c r="D36" s="11"/>
      <c r="E36" s="11"/>
      <c r="F36" s="12"/>
      <c r="G36" s="6">
        <v>65</v>
      </c>
      <c r="H36" s="12"/>
      <c r="I36" s="12" t="s">
        <v>21</v>
      </c>
      <c r="J36" s="9">
        <f t="shared" ref="J36:Q36" si="16">SUM(J34:J35)</f>
        <v>1</v>
      </c>
      <c r="K36" s="9">
        <f t="shared" si="16"/>
        <v>33</v>
      </c>
      <c r="L36" s="9">
        <f t="shared" si="16"/>
        <v>4</v>
      </c>
      <c r="M36" s="9">
        <f t="shared" si="16"/>
        <v>38</v>
      </c>
      <c r="N36" s="9">
        <f t="shared" si="16"/>
        <v>95</v>
      </c>
      <c r="O36" s="9">
        <f t="shared" si="16"/>
        <v>0</v>
      </c>
      <c r="P36" s="14">
        <f t="shared" si="16"/>
        <v>133</v>
      </c>
      <c r="Q36" s="9">
        <f t="shared" si="16"/>
        <v>1636.5</v>
      </c>
      <c r="R36" s="9">
        <v>29375.18</v>
      </c>
      <c r="S36" s="10" t="s">
        <v>83</v>
      </c>
    </row>
    <row r="37" spans="1:19">
      <c r="A37" s="6">
        <v>10</v>
      </c>
      <c r="B37" s="7" t="s">
        <v>22</v>
      </c>
      <c r="C37" s="6">
        <v>47</v>
      </c>
      <c r="D37" s="6">
        <v>6</v>
      </c>
      <c r="E37" s="6">
        <v>1</v>
      </c>
      <c r="F37" s="7">
        <v>1.1000000000000001</v>
      </c>
      <c r="G37" s="6" t="s">
        <v>38</v>
      </c>
      <c r="H37" s="7" t="s">
        <v>24</v>
      </c>
      <c r="I37" s="7" t="s">
        <v>30</v>
      </c>
      <c r="J37" s="8">
        <v>6</v>
      </c>
      <c r="K37" s="8">
        <v>45</v>
      </c>
      <c r="L37" s="8">
        <v>2</v>
      </c>
      <c r="M37" s="8">
        <f>J37+K37+L37</f>
        <v>53</v>
      </c>
      <c r="N37" s="8">
        <v>119</v>
      </c>
      <c r="O37" s="8"/>
      <c r="P37" s="8">
        <f t="shared" ref="P37:P38" si="17">SUM(M37:O37)</f>
        <v>172</v>
      </c>
      <c r="Q37" s="8">
        <v>1887.9</v>
      </c>
      <c r="R37" s="9"/>
      <c r="S37" s="10"/>
    </row>
    <row r="38" spans="1:19">
      <c r="A38" s="6" t="s">
        <v>26</v>
      </c>
      <c r="B38" s="7"/>
      <c r="C38" s="6"/>
      <c r="D38" s="11"/>
      <c r="E38" s="11"/>
      <c r="F38" s="12"/>
      <c r="G38" s="6" t="s">
        <v>43</v>
      </c>
      <c r="H38" s="12"/>
      <c r="I38" s="7"/>
      <c r="J38" s="8"/>
      <c r="K38" s="8"/>
      <c r="L38" s="8"/>
      <c r="M38" s="8">
        <f>J38+K38+L38</f>
        <v>0</v>
      </c>
      <c r="N38" s="8"/>
      <c r="O38" s="8"/>
      <c r="P38" s="8">
        <f t="shared" si="17"/>
        <v>0</v>
      </c>
      <c r="Q38" s="8"/>
      <c r="R38" s="8"/>
      <c r="S38" s="13"/>
    </row>
    <row r="39" spans="1:19">
      <c r="A39" s="6" t="s">
        <v>26</v>
      </c>
      <c r="B39" s="7"/>
      <c r="C39" s="6"/>
      <c r="D39" s="6"/>
      <c r="E39" s="6"/>
      <c r="F39" s="7"/>
      <c r="G39" s="6">
        <v>70</v>
      </c>
      <c r="H39" s="7"/>
      <c r="I39" s="12" t="s">
        <v>21</v>
      </c>
      <c r="J39" s="9">
        <f t="shared" ref="J39:Q39" si="18">SUM(J37:J38)</f>
        <v>6</v>
      </c>
      <c r="K39" s="9">
        <f t="shared" si="18"/>
        <v>45</v>
      </c>
      <c r="L39" s="9">
        <f t="shared" si="18"/>
        <v>2</v>
      </c>
      <c r="M39" s="9">
        <f t="shared" si="18"/>
        <v>53</v>
      </c>
      <c r="N39" s="9">
        <f t="shared" si="18"/>
        <v>119</v>
      </c>
      <c r="O39" s="9">
        <f t="shared" si="18"/>
        <v>0</v>
      </c>
      <c r="P39" s="14">
        <f t="shared" si="18"/>
        <v>172</v>
      </c>
      <c r="Q39" s="9">
        <f t="shared" si="18"/>
        <v>1887.9</v>
      </c>
      <c r="R39" s="9">
        <v>29942.09</v>
      </c>
      <c r="S39" s="10" t="s">
        <v>82</v>
      </c>
    </row>
    <row r="40" spans="1:19">
      <c r="A40" s="6">
        <v>11</v>
      </c>
      <c r="B40" s="7" t="s">
        <v>22</v>
      </c>
      <c r="C40" s="6">
        <v>47</v>
      </c>
      <c r="D40" s="6">
        <v>9</v>
      </c>
      <c r="E40" s="6">
        <v>2</v>
      </c>
      <c r="F40" s="7">
        <v>0.8</v>
      </c>
      <c r="G40" s="6" t="s">
        <v>38</v>
      </c>
      <c r="H40" s="7" t="s">
        <v>24</v>
      </c>
      <c r="I40" s="7" t="s">
        <v>35</v>
      </c>
      <c r="J40" s="8"/>
      <c r="K40" s="8">
        <v>3</v>
      </c>
      <c r="L40" s="8"/>
      <c r="M40" s="8">
        <f>J40+K40+L40</f>
        <v>3</v>
      </c>
      <c r="N40" s="8">
        <v>10</v>
      </c>
      <c r="O40" s="8"/>
      <c r="P40" s="19">
        <f>M40+N40</f>
        <v>13</v>
      </c>
      <c r="Q40" s="8">
        <v>4134.5</v>
      </c>
      <c r="R40" s="9"/>
      <c r="S40" s="10"/>
    </row>
    <row r="41" spans="1:19">
      <c r="A41" s="6"/>
      <c r="B41" s="7"/>
      <c r="C41" s="6"/>
      <c r="D41" s="6"/>
      <c r="E41" s="6"/>
      <c r="F41" s="7"/>
      <c r="G41" s="6" t="s">
        <v>44</v>
      </c>
      <c r="H41" s="7"/>
      <c r="I41" s="7" t="s">
        <v>29</v>
      </c>
      <c r="J41" s="8">
        <v>5</v>
      </c>
      <c r="K41" s="8">
        <v>10</v>
      </c>
      <c r="L41" s="8">
        <v>1</v>
      </c>
      <c r="M41" s="8">
        <f t="shared" ref="M41:M43" si="19">J41+K41+L41</f>
        <v>16</v>
      </c>
      <c r="N41" s="8">
        <v>69</v>
      </c>
      <c r="O41" s="8"/>
      <c r="P41" s="19">
        <f t="shared" ref="P41:P43" si="20">M41+N41</f>
        <v>85</v>
      </c>
      <c r="Q41" s="8">
        <v>1877.5</v>
      </c>
      <c r="R41" s="9"/>
      <c r="S41" s="10"/>
    </row>
    <row r="42" spans="1:19">
      <c r="A42" s="6"/>
      <c r="B42" s="7"/>
      <c r="C42" s="6"/>
      <c r="D42" s="6"/>
      <c r="E42" s="6"/>
      <c r="F42" s="7"/>
      <c r="G42" s="6">
        <v>80</v>
      </c>
      <c r="H42" s="7"/>
      <c r="I42" s="7" t="s">
        <v>37</v>
      </c>
      <c r="J42" s="8"/>
      <c r="K42" s="8"/>
      <c r="L42" s="8"/>
      <c r="M42" s="8">
        <f t="shared" si="19"/>
        <v>0</v>
      </c>
      <c r="N42" s="8">
        <v>44</v>
      </c>
      <c r="O42" s="8"/>
      <c r="P42" s="19">
        <f t="shared" si="20"/>
        <v>44</v>
      </c>
      <c r="Q42" s="8">
        <v>2305.6</v>
      </c>
      <c r="R42" s="8"/>
      <c r="S42" s="13"/>
    </row>
    <row r="43" spans="1:19">
      <c r="A43" s="6"/>
      <c r="B43" s="7"/>
      <c r="C43" s="6"/>
      <c r="D43" s="6"/>
      <c r="E43" s="6"/>
      <c r="F43" s="7"/>
      <c r="G43" s="6"/>
      <c r="H43" s="7"/>
      <c r="I43" s="12" t="s">
        <v>21</v>
      </c>
      <c r="J43" s="9">
        <f>SUM(J40:J42)</f>
        <v>5</v>
      </c>
      <c r="K43" s="9">
        <f>SUM(K40:K42)</f>
        <v>13</v>
      </c>
      <c r="L43" s="9">
        <f>SUM(L40:L42)</f>
        <v>1</v>
      </c>
      <c r="M43" s="9">
        <f t="shared" si="19"/>
        <v>19</v>
      </c>
      <c r="N43" s="9">
        <f>SUM(N40:N42)</f>
        <v>123</v>
      </c>
      <c r="O43" s="9"/>
      <c r="P43" s="14">
        <f t="shared" si="20"/>
        <v>142</v>
      </c>
      <c r="Q43" s="9">
        <f>SUM(Q40:Q42)</f>
        <v>8317.6</v>
      </c>
      <c r="R43" s="9">
        <v>29111.599999999999</v>
      </c>
      <c r="S43" s="10" t="s">
        <v>82</v>
      </c>
    </row>
    <row r="44" spans="1:19">
      <c r="A44" s="6">
        <v>12</v>
      </c>
      <c r="B44" s="7" t="s">
        <v>22</v>
      </c>
      <c r="C44" s="6">
        <v>48</v>
      </c>
      <c r="D44" s="6">
        <v>7</v>
      </c>
      <c r="E44" s="6">
        <v>1</v>
      </c>
      <c r="F44" s="7">
        <v>3.4</v>
      </c>
      <c r="G44" s="6" t="s">
        <v>23</v>
      </c>
      <c r="H44" s="7" t="s">
        <v>24</v>
      </c>
      <c r="I44" s="7" t="s">
        <v>25</v>
      </c>
      <c r="J44" s="8">
        <v>7</v>
      </c>
      <c r="K44" s="8">
        <v>32</v>
      </c>
      <c r="L44" s="8">
        <v>8</v>
      </c>
      <c r="M44" s="8">
        <f>SUBTOTAL(9,J44:L44)</f>
        <v>47</v>
      </c>
      <c r="N44" s="8">
        <v>131</v>
      </c>
      <c r="O44" s="8"/>
      <c r="P44" s="8">
        <f t="shared" ref="P44:P46" si="21">SUM(M44:O44)</f>
        <v>178</v>
      </c>
      <c r="Q44" s="18">
        <v>9039.6</v>
      </c>
      <c r="R44" s="9"/>
      <c r="S44" s="10"/>
    </row>
    <row r="45" spans="1:19">
      <c r="A45" s="6" t="s">
        <v>26</v>
      </c>
      <c r="B45" s="7"/>
      <c r="C45" s="6"/>
      <c r="D45" s="6"/>
      <c r="E45" s="6"/>
      <c r="F45" s="7"/>
      <c r="G45" s="6" t="s">
        <v>45</v>
      </c>
      <c r="H45" s="7"/>
      <c r="I45" s="7" t="s">
        <v>29</v>
      </c>
      <c r="J45" s="8"/>
      <c r="K45" s="8"/>
      <c r="L45" s="8"/>
      <c r="M45" s="8">
        <f>SUBTOTAL(9,J45:L45)</f>
        <v>0</v>
      </c>
      <c r="N45" s="8">
        <v>4</v>
      </c>
      <c r="O45" s="8"/>
      <c r="P45" s="8">
        <f t="shared" si="21"/>
        <v>4</v>
      </c>
      <c r="Q45" s="18">
        <v>10.8</v>
      </c>
      <c r="R45" s="9"/>
      <c r="S45" s="10"/>
    </row>
    <row r="46" spans="1:19">
      <c r="A46" s="6"/>
      <c r="B46" s="7"/>
      <c r="C46" s="6"/>
      <c r="D46" s="6"/>
      <c r="E46" s="6"/>
      <c r="F46" s="7"/>
      <c r="G46" s="6">
        <v>55</v>
      </c>
      <c r="H46" s="7"/>
      <c r="I46" s="7" t="s">
        <v>28</v>
      </c>
      <c r="J46" s="8">
        <v>57</v>
      </c>
      <c r="K46" s="8">
        <v>64</v>
      </c>
      <c r="L46" s="8">
        <v>5</v>
      </c>
      <c r="M46" s="8">
        <f>SUBTOTAL(9,J46:L46)</f>
        <v>126</v>
      </c>
      <c r="N46" s="8">
        <v>265</v>
      </c>
      <c r="O46" s="8"/>
      <c r="P46" s="8">
        <f t="shared" si="21"/>
        <v>391</v>
      </c>
      <c r="Q46" s="18">
        <v>4900.5</v>
      </c>
      <c r="R46" s="8"/>
      <c r="S46" s="13"/>
    </row>
    <row r="47" spans="1:19" ht="25.5">
      <c r="A47" s="6" t="s">
        <v>26</v>
      </c>
      <c r="B47" s="7"/>
      <c r="C47" s="6"/>
      <c r="D47" s="11"/>
      <c r="E47" s="11"/>
      <c r="F47" s="12"/>
      <c r="G47" s="6"/>
      <c r="H47" s="12"/>
      <c r="I47" s="12" t="s">
        <v>21</v>
      </c>
      <c r="J47" s="9">
        <f>SUM(J44:J46)</f>
        <v>64</v>
      </c>
      <c r="K47" s="9">
        <f>SUM(K44:K46)</f>
        <v>96</v>
      </c>
      <c r="L47" s="9">
        <f>SUM(L44:L46)</f>
        <v>13</v>
      </c>
      <c r="M47" s="9">
        <f>SUM(M44:M46)</f>
        <v>173</v>
      </c>
      <c r="N47" s="9">
        <f>SUM(N44:N46)</f>
        <v>400</v>
      </c>
      <c r="O47" s="9">
        <f>SUM(O44:O45)</f>
        <v>0</v>
      </c>
      <c r="P47" s="14">
        <f>SUM(P44:P46)</f>
        <v>573</v>
      </c>
      <c r="Q47" s="9">
        <f>SUM(Q44:Q46)</f>
        <v>13950.9</v>
      </c>
      <c r="R47" s="9">
        <v>97935.32</v>
      </c>
      <c r="S47" s="10" t="s">
        <v>85</v>
      </c>
    </row>
    <row r="48" spans="1:19">
      <c r="A48" s="6">
        <v>13</v>
      </c>
      <c r="B48" s="7" t="s">
        <v>22</v>
      </c>
      <c r="C48" s="6">
        <v>48</v>
      </c>
      <c r="D48" s="6">
        <v>42</v>
      </c>
      <c r="E48" s="6">
        <v>2</v>
      </c>
      <c r="F48" s="7">
        <v>2.2000000000000002</v>
      </c>
      <c r="G48" s="6" t="s">
        <v>23</v>
      </c>
      <c r="H48" s="7" t="s">
        <v>24</v>
      </c>
      <c r="I48" s="7" t="s">
        <v>25</v>
      </c>
      <c r="J48" s="8">
        <v>2</v>
      </c>
      <c r="K48" s="8">
        <v>17</v>
      </c>
      <c r="L48" s="8">
        <v>7</v>
      </c>
      <c r="M48" s="8">
        <f>SUBTOTAL(9,J48:L48)</f>
        <v>26</v>
      </c>
      <c r="N48" s="8">
        <v>72</v>
      </c>
      <c r="O48" s="8"/>
      <c r="P48" s="8">
        <f t="shared" ref="P48:P51" si="22">SUM(M48:O48)</f>
        <v>98</v>
      </c>
      <c r="Q48" s="18">
        <v>4669.6000000000004</v>
      </c>
      <c r="R48" s="9"/>
      <c r="S48" s="10"/>
    </row>
    <row r="49" spans="1:19">
      <c r="A49" s="6" t="s">
        <v>26</v>
      </c>
      <c r="B49" s="7"/>
      <c r="C49" s="6"/>
      <c r="D49" s="6"/>
      <c r="E49" s="6"/>
      <c r="F49" s="7"/>
      <c r="G49" s="6" t="s">
        <v>46</v>
      </c>
      <c r="H49" s="7"/>
      <c r="I49" s="7" t="s">
        <v>28</v>
      </c>
      <c r="J49" s="8">
        <v>6</v>
      </c>
      <c r="K49" s="8">
        <v>33</v>
      </c>
      <c r="L49" s="8">
        <v>1</v>
      </c>
      <c r="M49" s="8">
        <f>SUBTOTAL(9,J49:L49)</f>
        <v>40</v>
      </c>
      <c r="N49" s="8">
        <v>82</v>
      </c>
      <c r="O49" s="8"/>
      <c r="P49" s="8">
        <f t="shared" si="22"/>
        <v>122</v>
      </c>
      <c r="Q49" s="18">
        <v>1439.4</v>
      </c>
      <c r="R49" s="9"/>
      <c r="S49" s="10"/>
    </row>
    <row r="50" spans="1:19">
      <c r="A50" s="6"/>
      <c r="B50" s="7"/>
      <c r="C50" s="6"/>
      <c r="D50" s="6"/>
      <c r="E50" s="6"/>
      <c r="F50" s="7"/>
      <c r="G50" s="6">
        <v>50</v>
      </c>
      <c r="H50" s="7"/>
      <c r="I50" s="7" t="s">
        <v>37</v>
      </c>
      <c r="J50" s="8"/>
      <c r="K50" s="8"/>
      <c r="L50" s="8"/>
      <c r="M50" s="8">
        <f t="shared" ref="M50:M51" si="23">SUBTOTAL(9,J50:L50)</f>
        <v>0</v>
      </c>
      <c r="N50" s="8">
        <v>38</v>
      </c>
      <c r="O50" s="8"/>
      <c r="P50" s="8">
        <f t="shared" si="22"/>
        <v>38</v>
      </c>
      <c r="Q50" s="18">
        <v>1991.2</v>
      </c>
      <c r="R50" s="9"/>
      <c r="S50" s="10"/>
    </row>
    <row r="51" spans="1:19">
      <c r="A51" s="6"/>
      <c r="B51" s="7"/>
      <c r="C51" s="6"/>
      <c r="D51" s="6"/>
      <c r="E51" s="6"/>
      <c r="F51" s="7"/>
      <c r="G51" s="6"/>
      <c r="H51" s="7"/>
      <c r="I51" s="7" t="s">
        <v>29</v>
      </c>
      <c r="J51" s="8"/>
      <c r="K51" s="8">
        <v>12</v>
      </c>
      <c r="L51" s="8">
        <v>8</v>
      </c>
      <c r="M51" s="8">
        <f t="shared" si="23"/>
        <v>20</v>
      </c>
      <c r="N51" s="8">
        <v>57</v>
      </c>
      <c r="O51" s="8"/>
      <c r="P51" s="8">
        <f t="shared" si="22"/>
        <v>77</v>
      </c>
      <c r="Q51" s="18">
        <v>1719.1</v>
      </c>
      <c r="R51" s="8"/>
      <c r="S51" s="13"/>
    </row>
    <row r="52" spans="1:19" ht="25.5">
      <c r="A52" s="6" t="s">
        <v>26</v>
      </c>
      <c r="B52" s="7"/>
      <c r="C52" s="6"/>
      <c r="D52" s="11"/>
      <c r="E52" s="11"/>
      <c r="F52" s="12"/>
      <c r="G52" s="6"/>
      <c r="H52" s="12"/>
      <c r="I52" s="12" t="s">
        <v>21</v>
      </c>
      <c r="J52" s="9">
        <f>SUM(J48:J51)</f>
        <v>8</v>
      </c>
      <c r="K52" s="9">
        <f>SUM(K48:K51)</f>
        <v>62</v>
      </c>
      <c r="L52" s="9">
        <f>SUM(L48:L51)</f>
        <v>16</v>
      </c>
      <c r="M52" s="9">
        <f>SUM(M48:M51)</f>
        <v>86</v>
      </c>
      <c r="N52" s="9">
        <f>SUM(N48:N51)</f>
        <v>249</v>
      </c>
      <c r="O52" s="9">
        <f>SUM(O48:O49)</f>
        <v>0</v>
      </c>
      <c r="P52" s="14">
        <f>SUM(P48:P51)</f>
        <v>335</v>
      </c>
      <c r="Q52" s="9">
        <f>SUM(Q48:Q51)</f>
        <v>9819.2999999999993</v>
      </c>
      <c r="R52" s="9">
        <v>65592.92</v>
      </c>
      <c r="S52" s="10" t="s">
        <v>85</v>
      </c>
    </row>
    <row r="53" spans="1:19">
      <c r="A53" s="6">
        <v>14</v>
      </c>
      <c r="B53" s="7" t="s">
        <v>22</v>
      </c>
      <c r="C53" s="6">
        <v>49</v>
      </c>
      <c r="D53" s="6">
        <v>45</v>
      </c>
      <c r="E53" s="6">
        <v>1</v>
      </c>
      <c r="F53" s="7">
        <v>2.2000000000000002</v>
      </c>
      <c r="G53" s="6" t="s">
        <v>38</v>
      </c>
      <c r="H53" s="7" t="s">
        <v>24</v>
      </c>
      <c r="I53" s="7" t="s">
        <v>30</v>
      </c>
      <c r="J53" s="8">
        <v>6</v>
      </c>
      <c r="K53" s="8">
        <v>10</v>
      </c>
      <c r="L53" s="8"/>
      <c r="M53" s="8">
        <f>J53+K53+L53</f>
        <v>16</v>
      </c>
      <c r="N53" s="8">
        <v>41</v>
      </c>
      <c r="O53" s="8"/>
      <c r="P53" s="8">
        <f t="shared" ref="P53:P55" si="24">SUM(M53:O53)</f>
        <v>57</v>
      </c>
      <c r="Q53" s="8">
        <v>537.1</v>
      </c>
      <c r="R53" s="9"/>
      <c r="S53" s="10"/>
    </row>
    <row r="54" spans="1:19">
      <c r="A54" s="6"/>
      <c r="B54" s="7"/>
      <c r="C54" s="6"/>
      <c r="D54" s="6"/>
      <c r="E54" s="6"/>
      <c r="F54" s="7"/>
      <c r="G54" s="6" t="s">
        <v>47</v>
      </c>
      <c r="H54" s="7"/>
      <c r="I54" s="7" t="s">
        <v>29</v>
      </c>
      <c r="J54" s="8">
        <v>1</v>
      </c>
      <c r="K54" s="8">
        <v>8</v>
      </c>
      <c r="L54" s="8">
        <v>1</v>
      </c>
      <c r="M54" s="8">
        <f>J54+K54+L54</f>
        <v>10</v>
      </c>
      <c r="N54" s="8">
        <v>32</v>
      </c>
      <c r="O54" s="8"/>
      <c r="P54" s="8">
        <f t="shared" si="24"/>
        <v>42</v>
      </c>
      <c r="Q54" s="8">
        <v>898</v>
      </c>
      <c r="R54" s="9"/>
      <c r="S54" s="10"/>
    </row>
    <row r="55" spans="1:19">
      <c r="A55" s="6" t="s">
        <v>26</v>
      </c>
      <c r="B55" s="7"/>
      <c r="C55" s="6"/>
      <c r="D55" s="11"/>
      <c r="E55" s="11"/>
      <c r="F55" s="12"/>
      <c r="G55" s="6">
        <v>70</v>
      </c>
      <c r="H55" s="12"/>
      <c r="I55" s="7" t="s">
        <v>25</v>
      </c>
      <c r="J55" s="8">
        <v>1</v>
      </c>
      <c r="K55" s="8">
        <v>4</v>
      </c>
      <c r="L55" s="8">
        <v>1</v>
      </c>
      <c r="M55" s="8">
        <f>J55+K55+L55</f>
        <v>6</v>
      </c>
      <c r="N55" s="8">
        <v>19</v>
      </c>
      <c r="O55" s="8"/>
      <c r="P55" s="8">
        <f t="shared" si="24"/>
        <v>25</v>
      </c>
      <c r="Q55" s="8">
        <v>1021.7</v>
      </c>
      <c r="R55" s="8"/>
      <c r="S55" s="13"/>
    </row>
    <row r="56" spans="1:19">
      <c r="A56" s="6" t="s">
        <v>26</v>
      </c>
      <c r="B56" s="7"/>
      <c r="C56" s="6"/>
      <c r="D56" s="6"/>
      <c r="E56" s="6"/>
      <c r="F56" s="7"/>
      <c r="H56" s="7"/>
      <c r="I56" s="12" t="s">
        <v>21</v>
      </c>
      <c r="J56" s="9">
        <f t="shared" ref="J56:Q56" si="25">SUM(J53:J55)</f>
        <v>8</v>
      </c>
      <c r="K56" s="9">
        <f t="shared" si="25"/>
        <v>22</v>
      </c>
      <c r="L56" s="9">
        <f t="shared" si="25"/>
        <v>2</v>
      </c>
      <c r="M56" s="9">
        <f t="shared" si="25"/>
        <v>32</v>
      </c>
      <c r="N56" s="9">
        <f t="shared" si="25"/>
        <v>92</v>
      </c>
      <c r="O56" s="9">
        <f t="shared" si="25"/>
        <v>0</v>
      </c>
      <c r="P56" s="14">
        <f t="shared" si="25"/>
        <v>124</v>
      </c>
      <c r="Q56" s="9">
        <f t="shared" si="25"/>
        <v>2456.8000000000002</v>
      </c>
      <c r="R56" s="9">
        <v>57292.58</v>
      </c>
      <c r="S56" s="10" t="s">
        <v>81</v>
      </c>
    </row>
    <row r="57" spans="1:19">
      <c r="A57" s="6">
        <v>15</v>
      </c>
      <c r="B57" s="7" t="s">
        <v>22</v>
      </c>
      <c r="C57" s="6">
        <v>50</v>
      </c>
      <c r="D57" s="6">
        <v>28</v>
      </c>
      <c r="E57" s="6">
        <v>3</v>
      </c>
      <c r="F57" s="7">
        <v>10</v>
      </c>
      <c r="G57" s="6" t="s">
        <v>38</v>
      </c>
      <c r="H57" s="7" t="s">
        <v>24</v>
      </c>
      <c r="I57" s="7" t="s">
        <v>28</v>
      </c>
      <c r="J57" s="8">
        <v>59</v>
      </c>
      <c r="K57" s="8">
        <v>317</v>
      </c>
      <c r="L57" s="8">
        <v>6</v>
      </c>
      <c r="M57" s="8">
        <f>J57+K57+L57</f>
        <v>382</v>
      </c>
      <c r="N57" s="8">
        <v>989</v>
      </c>
      <c r="O57" s="8"/>
      <c r="P57" s="8">
        <f>M57+N57</f>
        <v>1371</v>
      </c>
      <c r="Q57" s="8">
        <v>14046.9</v>
      </c>
      <c r="R57" s="9"/>
      <c r="S57" s="10"/>
    </row>
    <row r="58" spans="1:19">
      <c r="A58" s="6" t="s">
        <v>26</v>
      </c>
      <c r="B58" s="7"/>
      <c r="C58" s="6"/>
      <c r="D58" s="11"/>
      <c r="E58" s="11"/>
      <c r="F58" s="12"/>
      <c r="G58" s="6" t="s">
        <v>42</v>
      </c>
      <c r="H58" s="12"/>
      <c r="I58" s="7" t="s">
        <v>29</v>
      </c>
      <c r="J58" s="8"/>
      <c r="K58" s="8">
        <v>86</v>
      </c>
      <c r="L58" s="8">
        <v>25</v>
      </c>
      <c r="M58" s="8">
        <f t="shared" ref="M58:M59" si="26">J58+K58+L58</f>
        <v>111</v>
      </c>
      <c r="N58" s="8">
        <v>315</v>
      </c>
      <c r="O58" s="8"/>
      <c r="P58" s="8">
        <f t="shared" ref="P58" si="27">M58+N58</f>
        <v>426</v>
      </c>
      <c r="Q58" s="8">
        <v>10460.799999999999</v>
      </c>
      <c r="R58" s="9"/>
      <c r="S58" s="13"/>
    </row>
    <row r="59" spans="1:19">
      <c r="A59" s="6" t="s">
        <v>26</v>
      </c>
      <c r="B59" s="7"/>
      <c r="C59" s="6"/>
      <c r="D59" s="6"/>
      <c r="E59" s="6"/>
      <c r="F59" s="7"/>
      <c r="G59" s="6">
        <v>60</v>
      </c>
      <c r="H59" s="7"/>
      <c r="I59" s="12" t="s">
        <v>21</v>
      </c>
      <c r="J59" s="9">
        <f>SUM(J57:J58)</f>
        <v>59</v>
      </c>
      <c r="K59" s="9">
        <f>SUM(K57:K58)</f>
        <v>403</v>
      </c>
      <c r="L59" s="9">
        <f>SUM(L57:L58)</f>
        <v>31</v>
      </c>
      <c r="M59" s="8">
        <f t="shared" si="26"/>
        <v>493</v>
      </c>
      <c r="N59" s="9">
        <f>SUM(N57:N58)</f>
        <v>1304</v>
      </c>
      <c r="O59" s="9">
        <f>SUM(O57:O58)</f>
        <v>0</v>
      </c>
      <c r="P59" s="14">
        <f>SUM(P57:P58)</f>
        <v>1797</v>
      </c>
      <c r="Q59" s="9">
        <f>SUM(Q57:Q58)</f>
        <v>24507.699999999997</v>
      </c>
      <c r="R59" s="9">
        <v>271300.24</v>
      </c>
      <c r="S59" s="10" t="s">
        <v>82</v>
      </c>
    </row>
    <row r="60" spans="1:19">
      <c r="A60" s="6">
        <v>16</v>
      </c>
      <c r="B60" s="7" t="s">
        <v>22</v>
      </c>
      <c r="C60" s="6">
        <v>52</v>
      </c>
      <c r="D60" s="6">
        <v>1</v>
      </c>
      <c r="E60" s="6">
        <v>1</v>
      </c>
      <c r="F60" s="7">
        <v>5.4</v>
      </c>
      <c r="G60" s="6" t="s">
        <v>38</v>
      </c>
      <c r="H60" s="7" t="s">
        <v>24</v>
      </c>
      <c r="I60" s="7" t="s">
        <v>28</v>
      </c>
      <c r="J60" s="8">
        <v>2</v>
      </c>
      <c r="K60" s="8">
        <v>16</v>
      </c>
      <c r="L60" s="8">
        <v>1</v>
      </c>
      <c r="M60" s="8">
        <f>J60+K60+L60</f>
        <v>19</v>
      </c>
      <c r="N60" s="8">
        <v>43</v>
      </c>
      <c r="O60" s="8"/>
      <c r="P60" s="8">
        <f>M60+N60</f>
        <v>62</v>
      </c>
      <c r="Q60" s="8">
        <v>638</v>
      </c>
      <c r="R60" s="9"/>
      <c r="S60" s="10"/>
    </row>
    <row r="61" spans="1:19">
      <c r="A61" s="6"/>
      <c r="B61" s="7"/>
      <c r="C61" s="6"/>
      <c r="D61" s="6"/>
      <c r="E61" s="6"/>
      <c r="F61" s="7"/>
      <c r="G61" s="6" t="s">
        <v>48</v>
      </c>
      <c r="H61" s="7"/>
      <c r="I61" s="7" t="s">
        <v>25</v>
      </c>
      <c r="J61" s="8">
        <v>27</v>
      </c>
      <c r="K61" s="8">
        <v>73</v>
      </c>
      <c r="L61" s="8">
        <v>9</v>
      </c>
      <c r="M61" s="8">
        <f>J61+K61+L61</f>
        <v>109</v>
      </c>
      <c r="N61" s="8">
        <v>236</v>
      </c>
      <c r="O61" s="8"/>
      <c r="P61" s="8">
        <f>M61+N61</f>
        <v>345</v>
      </c>
      <c r="Q61" s="8">
        <v>20521.7</v>
      </c>
      <c r="R61" s="9"/>
      <c r="S61" s="10"/>
    </row>
    <row r="62" spans="1:19">
      <c r="A62" s="6" t="s">
        <v>26</v>
      </c>
      <c r="B62" s="7"/>
      <c r="C62" s="6"/>
      <c r="D62" s="11"/>
      <c r="E62" s="11"/>
      <c r="F62" s="12"/>
      <c r="G62" s="6">
        <v>65</v>
      </c>
      <c r="H62" s="12"/>
      <c r="I62" s="7" t="s">
        <v>29</v>
      </c>
      <c r="J62" s="8">
        <v>9</v>
      </c>
      <c r="K62" s="8">
        <v>64</v>
      </c>
      <c r="L62" s="8">
        <v>12</v>
      </c>
      <c r="M62" s="8">
        <f>J62+K62+L62</f>
        <v>85</v>
      </c>
      <c r="N62" s="8">
        <v>226</v>
      </c>
      <c r="O62" s="8"/>
      <c r="P62" s="8">
        <f t="shared" ref="P62" si="28">SUM(M62:O62)</f>
        <v>311</v>
      </c>
      <c r="Q62" s="8">
        <v>8235.7999999999993</v>
      </c>
      <c r="R62" s="9"/>
      <c r="S62" s="13"/>
    </row>
    <row r="63" spans="1:19">
      <c r="A63" s="6" t="s">
        <v>26</v>
      </c>
      <c r="B63" s="7"/>
      <c r="C63" s="6"/>
      <c r="D63" s="6"/>
      <c r="E63" s="6"/>
      <c r="F63" s="7"/>
      <c r="H63" s="7"/>
      <c r="I63" s="12" t="s">
        <v>21</v>
      </c>
      <c r="J63" s="9">
        <f t="shared" ref="J63:Q63" si="29">SUM(J60:J62)</f>
        <v>38</v>
      </c>
      <c r="K63" s="9">
        <f t="shared" si="29"/>
        <v>153</v>
      </c>
      <c r="L63" s="9">
        <f t="shared" si="29"/>
        <v>22</v>
      </c>
      <c r="M63" s="9">
        <f t="shared" si="29"/>
        <v>213</v>
      </c>
      <c r="N63" s="9">
        <f t="shared" si="29"/>
        <v>505</v>
      </c>
      <c r="O63" s="9">
        <f t="shared" si="29"/>
        <v>0</v>
      </c>
      <c r="P63" s="14">
        <f t="shared" si="29"/>
        <v>718</v>
      </c>
      <c r="Q63" s="9">
        <f t="shared" si="29"/>
        <v>29395.5</v>
      </c>
      <c r="R63" s="9">
        <v>485319.71</v>
      </c>
      <c r="S63" s="10" t="s">
        <v>86</v>
      </c>
    </row>
    <row r="64" spans="1:19">
      <c r="A64" s="6">
        <v>17</v>
      </c>
      <c r="B64" s="7" t="s">
        <v>22</v>
      </c>
      <c r="C64" s="6">
        <v>52</v>
      </c>
      <c r="D64" s="6">
        <v>20</v>
      </c>
      <c r="E64" s="6">
        <v>2</v>
      </c>
      <c r="F64" s="7">
        <v>7.4</v>
      </c>
      <c r="G64" s="6" t="s">
        <v>38</v>
      </c>
      <c r="H64" s="7" t="s">
        <v>24</v>
      </c>
      <c r="I64" s="7" t="s">
        <v>25</v>
      </c>
      <c r="J64" s="8">
        <v>6</v>
      </c>
      <c r="K64" s="8">
        <v>48</v>
      </c>
      <c r="L64" s="8">
        <v>21</v>
      </c>
      <c r="M64" s="8">
        <f>J64+K64+L64</f>
        <v>75</v>
      </c>
      <c r="N64" s="8">
        <v>190</v>
      </c>
      <c r="O64" s="8"/>
      <c r="P64" s="8">
        <f>M64+N64</f>
        <v>265</v>
      </c>
      <c r="Q64" s="8">
        <v>13194.5</v>
      </c>
      <c r="R64" s="9"/>
      <c r="S64" s="10"/>
    </row>
    <row r="65" spans="1:19">
      <c r="A65" s="6"/>
      <c r="B65" s="7"/>
      <c r="C65" s="6"/>
      <c r="D65" s="6"/>
      <c r="E65" s="6"/>
      <c r="F65" s="7"/>
      <c r="G65" s="6" t="s">
        <v>49</v>
      </c>
      <c r="H65" s="7"/>
      <c r="I65" s="7" t="s">
        <v>35</v>
      </c>
      <c r="J65" s="8"/>
      <c r="K65" s="8">
        <v>4</v>
      </c>
      <c r="L65" s="8">
        <v>12</v>
      </c>
      <c r="M65" s="8">
        <f t="shared" ref="M65:M67" si="30">J65+K65+L65</f>
        <v>16</v>
      </c>
      <c r="N65" s="8">
        <v>58</v>
      </c>
      <c r="O65" s="8"/>
      <c r="P65" s="8">
        <f t="shared" ref="P65:P67" si="31">M65+N65</f>
        <v>74</v>
      </c>
      <c r="Q65" s="8">
        <v>15119.2</v>
      </c>
      <c r="R65" s="9"/>
      <c r="S65" s="10"/>
    </row>
    <row r="66" spans="1:19">
      <c r="A66" s="6"/>
      <c r="B66" s="7"/>
      <c r="C66" s="6"/>
      <c r="D66" s="6"/>
      <c r="E66" s="6"/>
      <c r="F66" s="7"/>
      <c r="G66" s="6">
        <v>80</v>
      </c>
      <c r="H66" s="7"/>
      <c r="I66" s="7" t="s">
        <v>37</v>
      </c>
      <c r="J66" s="8"/>
      <c r="K66" s="8"/>
      <c r="L66" s="8"/>
      <c r="M66" s="8">
        <f t="shared" si="30"/>
        <v>0</v>
      </c>
      <c r="N66" s="8">
        <v>369</v>
      </c>
      <c r="O66" s="8"/>
      <c r="P66" s="8">
        <f t="shared" si="31"/>
        <v>369</v>
      </c>
      <c r="Q66" s="8">
        <v>19335.599999999999</v>
      </c>
      <c r="R66" s="9"/>
      <c r="S66" s="10"/>
    </row>
    <row r="67" spans="1:19">
      <c r="A67" s="6" t="s">
        <v>26</v>
      </c>
      <c r="B67" s="7"/>
      <c r="C67" s="6"/>
      <c r="D67" s="11"/>
      <c r="E67" s="11"/>
      <c r="F67" s="12"/>
      <c r="G67" s="20"/>
      <c r="H67" s="12"/>
      <c r="I67" s="7" t="s">
        <v>29</v>
      </c>
      <c r="J67" s="8">
        <v>19</v>
      </c>
      <c r="K67" s="8">
        <v>167</v>
      </c>
      <c r="L67" s="8">
        <v>35</v>
      </c>
      <c r="M67" s="8">
        <f t="shared" si="30"/>
        <v>221</v>
      </c>
      <c r="N67" s="8">
        <v>528</v>
      </c>
      <c r="O67" s="8"/>
      <c r="P67" s="8">
        <f t="shared" si="31"/>
        <v>749</v>
      </c>
      <c r="Q67" s="8">
        <v>21954.5</v>
      </c>
      <c r="R67" s="9"/>
      <c r="S67" s="13"/>
    </row>
    <row r="68" spans="1:19">
      <c r="A68" s="6" t="s">
        <v>26</v>
      </c>
      <c r="B68" s="7"/>
      <c r="C68" s="6"/>
      <c r="D68" s="6"/>
      <c r="E68" s="6"/>
      <c r="F68" s="7"/>
      <c r="G68" s="20"/>
      <c r="H68" s="7"/>
      <c r="I68" s="12" t="s">
        <v>21</v>
      </c>
      <c r="J68" s="9">
        <f t="shared" ref="J68:Q68" si="32">SUM(J64:J67)</f>
        <v>25</v>
      </c>
      <c r="K68" s="9">
        <f t="shared" si="32"/>
        <v>219</v>
      </c>
      <c r="L68" s="9">
        <f t="shared" si="32"/>
        <v>68</v>
      </c>
      <c r="M68" s="9">
        <f t="shared" si="32"/>
        <v>312</v>
      </c>
      <c r="N68" s="9">
        <f t="shared" si="32"/>
        <v>1145</v>
      </c>
      <c r="O68" s="9">
        <f t="shared" si="32"/>
        <v>0</v>
      </c>
      <c r="P68" s="14">
        <f t="shared" si="32"/>
        <v>1457</v>
      </c>
      <c r="Q68" s="9">
        <f t="shared" si="32"/>
        <v>69603.8</v>
      </c>
      <c r="R68" s="9">
        <v>251269.72</v>
      </c>
      <c r="S68" s="10" t="s">
        <v>86</v>
      </c>
    </row>
    <row r="69" spans="1:19">
      <c r="A69" s="6">
        <v>18</v>
      </c>
      <c r="B69" s="7" t="s">
        <v>22</v>
      </c>
      <c r="C69" s="6">
        <v>52</v>
      </c>
      <c r="D69" s="6">
        <v>25</v>
      </c>
      <c r="E69" s="6">
        <v>3</v>
      </c>
      <c r="F69" s="7">
        <v>5.5</v>
      </c>
      <c r="G69" s="6" t="s">
        <v>23</v>
      </c>
      <c r="H69" s="7" t="s">
        <v>24</v>
      </c>
      <c r="I69" s="7" t="s">
        <v>29</v>
      </c>
      <c r="J69" s="8">
        <v>9</v>
      </c>
      <c r="K69" s="8">
        <v>103</v>
      </c>
      <c r="L69" s="8">
        <v>24</v>
      </c>
      <c r="M69" s="8">
        <f>SUBTOTAL(9,J69:L69)</f>
        <v>136</v>
      </c>
      <c r="N69" s="8">
        <v>470</v>
      </c>
      <c r="O69" s="8"/>
      <c r="P69" s="8">
        <f t="shared" ref="P69:P71" si="33">SUM(M69:O69)</f>
        <v>606</v>
      </c>
      <c r="Q69" s="18">
        <v>13687</v>
      </c>
      <c r="R69" s="9"/>
      <c r="S69" s="10"/>
    </row>
    <row r="70" spans="1:19">
      <c r="A70" s="6"/>
      <c r="B70" s="7"/>
      <c r="C70" s="6"/>
      <c r="D70" s="6"/>
      <c r="E70" s="6"/>
      <c r="F70" s="7"/>
      <c r="G70" s="6" t="s">
        <v>50</v>
      </c>
      <c r="H70" s="7"/>
      <c r="I70" s="7" t="s">
        <v>37</v>
      </c>
      <c r="J70" s="8"/>
      <c r="K70" s="8"/>
      <c r="L70" s="8"/>
      <c r="M70" s="8">
        <f>SUBTOTAL(9,J70:L70)</f>
        <v>0</v>
      </c>
      <c r="N70" s="8">
        <v>170</v>
      </c>
      <c r="O70" s="8"/>
      <c r="P70" s="8">
        <f t="shared" si="33"/>
        <v>170</v>
      </c>
      <c r="Q70" s="18">
        <v>8908</v>
      </c>
      <c r="R70" s="9"/>
      <c r="S70" s="10"/>
    </row>
    <row r="71" spans="1:19">
      <c r="A71" s="6" t="s">
        <v>26</v>
      </c>
      <c r="B71" s="7"/>
      <c r="C71" s="6"/>
      <c r="D71" s="6"/>
      <c r="E71" s="6"/>
      <c r="F71" s="7"/>
      <c r="G71" s="6">
        <v>80</v>
      </c>
      <c r="H71" s="7"/>
      <c r="I71" s="7" t="s">
        <v>28</v>
      </c>
      <c r="J71" s="8">
        <v>3</v>
      </c>
      <c r="K71" s="8">
        <v>16</v>
      </c>
      <c r="L71" s="8">
        <v>1</v>
      </c>
      <c r="M71" s="8">
        <f>SUBTOTAL(9,J71:L71)</f>
        <v>20</v>
      </c>
      <c r="N71" s="8">
        <v>52</v>
      </c>
      <c r="O71" s="8"/>
      <c r="P71" s="8">
        <f t="shared" si="33"/>
        <v>72</v>
      </c>
      <c r="Q71" s="18">
        <v>723.8</v>
      </c>
      <c r="R71" s="9"/>
      <c r="S71" s="13"/>
    </row>
    <row r="72" spans="1:19">
      <c r="A72" s="6" t="s">
        <v>26</v>
      </c>
      <c r="B72" s="7"/>
      <c r="C72" s="6"/>
      <c r="D72" s="11"/>
      <c r="E72" s="11"/>
      <c r="F72" s="12"/>
      <c r="H72" s="12"/>
      <c r="I72" s="12" t="s">
        <v>21</v>
      </c>
      <c r="J72" s="9">
        <f t="shared" ref="J72:Q72" si="34">SUM(J69:J71)</f>
        <v>12</v>
      </c>
      <c r="K72" s="9">
        <f t="shared" si="34"/>
        <v>119</v>
      </c>
      <c r="L72" s="9">
        <f t="shared" si="34"/>
        <v>25</v>
      </c>
      <c r="M72" s="9">
        <f t="shared" si="34"/>
        <v>156</v>
      </c>
      <c r="N72" s="9">
        <f t="shared" si="34"/>
        <v>692</v>
      </c>
      <c r="O72" s="9">
        <f t="shared" si="34"/>
        <v>0</v>
      </c>
      <c r="P72" s="14">
        <f t="shared" si="34"/>
        <v>848</v>
      </c>
      <c r="Q72" s="9">
        <f t="shared" si="34"/>
        <v>23318.799999999999</v>
      </c>
      <c r="R72" s="9">
        <v>159733.78</v>
      </c>
      <c r="S72" s="10" t="s">
        <v>86</v>
      </c>
    </row>
    <row r="73" spans="1:19">
      <c r="A73" s="6">
        <v>19</v>
      </c>
      <c r="B73" s="7" t="s">
        <v>22</v>
      </c>
      <c r="C73" s="6">
        <v>54</v>
      </c>
      <c r="D73" s="6">
        <v>2</v>
      </c>
      <c r="E73" s="6">
        <v>1</v>
      </c>
      <c r="F73" s="7">
        <v>2</v>
      </c>
      <c r="G73" s="6" t="s">
        <v>38</v>
      </c>
      <c r="H73" s="7" t="s">
        <v>24</v>
      </c>
      <c r="I73" s="7" t="s">
        <v>25</v>
      </c>
      <c r="J73" s="8">
        <v>9</v>
      </c>
      <c r="K73" s="8">
        <v>28</v>
      </c>
      <c r="L73" s="8">
        <v>5</v>
      </c>
      <c r="M73" s="8">
        <f>SUBTOTAL(9,J73:L73)</f>
        <v>42</v>
      </c>
      <c r="N73" s="8">
        <v>123</v>
      </c>
      <c r="O73" s="8"/>
      <c r="P73" s="8">
        <f t="shared" ref="P73:P75" si="35">SUM(M73:O73)</f>
        <v>165</v>
      </c>
      <c r="Q73" s="18">
        <v>8501.7000000000007</v>
      </c>
      <c r="R73" s="9"/>
      <c r="S73" s="10"/>
    </row>
    <row r="74" spans="1:19">
      <c r="A74" s="6"/>
      <c r="B74" s="7"/>
      <c r="C74" s="6"/>
      <c r="D74" s="6"/>
      <c r="E74" s="6"/>
      <c r="F74" s="7"/>
      <c r="G74" s="6"/>
      <c r="H74" s="7"/>
      <c r="I74" s="7" t="s">
        <v>29</v>
      </c>
      <c r="J74" s="8">
        <v>4</v>
      </c>
      <c r="K74" s="8">
        <v>36</v>
      </c>
      <c r="L74" s="8">
        <v>7</v>
      </c>
      <c r="M74" s="8">
        <f>SUBTOTAL(9,J74:L74)</f>
        <v>47</v>
      </c>
      <c r="N74" s="8">
        <v>137</v>
      </c>
      <c r="O74" s="8"/>
      <c r="P74" s="8">
        <f t="shared" si="35"/>
        <v>184</v>
      </c>
      <c r="Q74" s="18">
        <v>4755.3999999999996</v>
      </c>
      <c r="R74" s="9"/>
      <c r="S74" s="10"/>
    </row>
    <row r="75" spans="1:19">
      <c r="A75" s="6" t="s">
        <v>26</v>
      </c>
      <c r="B75" s="7"/>
      <c r="C75" s="6"/>
      <c r="D75" s="6"/>
      <c r="E75" s="6"/>
      <c r="F75" s="7"/>
      <c r="G75" s="6" t="s">
        <v>51</v>
      </c>
      <c r="H75" s="7"/>
      <c r="I75" s="7" t="s">
        <v>28</v>
      </c>
      <c r="J75" s="8">
        <v>4</v>
      </c>
      <c r="K75" s="8">
        <v>16</v>
      </c>
      <c r="L75" s="8"/>
      <c r="M75" s="8">
        <f>SUBTOTAL(9,J75:L75)</f>
        <v>20</v>
      </c>
      <c r="N75" s="8">
        <v>55</v>
      </c>
      <c r="O75" s="8"/>
      <c r="P75" s="8">
        <f t="shared" si="35"/>
        <v>75</v>
      </c>
      <c r="Q75" s="18">
        <v>753.3</v>
      </c>
      <c r="R75" s="9"/>
      <c r="S75" s="13"/>
    </row>
    <row r="76" spans="1:19">
      <c r="A76" s="6" t="s">
        <v>26</v>
      </c>
      <c r="B76" s="7"/>
      <c r="C76" s="6"/>
      <c r="D76" s="11"/>
      <c r="E76" s="11"/>
      <c r="F76" s="12"/>
      <c r="G76" s="6">
        <v>65</v>
      </c>
      <c r="H76" s="12"/>
      <c r="I76" s="12" t="s">
        <v>21</v>
      </c>
      <c r="J76" s="9">
        <f t="shared" ref="J76:Q76" si="36">SUM(J73:J75)</f>
        <v>17</v>
      </c>
      <c r="K76" s="9">
        <f t="shared" si="36"/>
        <v>80</v>
      </c>
      <c r="L76" s="9">
        <f t="shared" si="36"/>
        <v>12</v>
      </c>
      <c r="M76" s="9">
        <f t="shared" si="36"/>
        <v>109</v>
      </c>
      <c r="N76" s="9">
        <f t="shared" si="36"/>
        <v>315</v>
      </c>
      <c r="O76" s="9">
        <f t="shared" si="36"/>
        <v>0</v>
      </c>
      <c r="P76" s="14">
        <f t="shared" si="36"/>
        <v>424</v>
      </c>
      <c r="Q76" s="9">
        <f t="shared" si="36"/>
        <v>14010.4</v>
      </c>
      <c r="R76" s="9">
        <v>64027.53</v>
      </c>
      <c r="S76" s="10" t="s">
        <v>82</v>
      </c>
    </row>
    <row r="77" spans="1:19">
      <c r="A77" s="6">
        <v>20</v>
      </c>
      <c r="B77" s="7" t="s">
        <v>22</v>
      </c>
      <c r="C77" s="6">
        <v>54</v>
      </c>
      <c r="D77" s="6">
        <v>8</v>
      </c>
      <c r="E77" s="6">
        <v>2</v>
      </c>
      <c r="F77" s="7">
        <v>7.7</v>
      </c>
      <c r="G77" s="6" t="s">
        <v>38</v>
      </c>
      <c r="H77" s="7" t="s">
        <v>24</v>
      </c>
      <c r="I77" s="7" t="s">
        <v>25</v>
      </c>
      <c r="J77" s="8">
        <v>6</v>
      </c>
      <c r="K77" s="8">
        <v>47</v>
      </c>
      <c r="L77" s="8">
        <v>22</v>
      </c>
      <c r="M77" s="8">
        <f>SUBTOTAL(9,J77:L77)</f>
        <v>75</v>
      </c>
      <c r="N77" s="8">
        <v>196</v>
      </c>
      <c r="O77" s="8"/>
      <c r="P77" s="8">
        <f t="shared" ref="P77:P81" si="37">SUM(M77:O77)</f>
        <v>271</v>
      </c>
      <c r="Q77" s="18">
        <v>13192.1</v>
      </c>
      <c r="R77" s="9"/>
      <c r="S77" s="10"/>
    </row>
    <row r="78" spans="1:19">
      <c r="A78" s="6"/>
      <c r="B78" s="7"/>
      <c r="C78" s="6"/>
      <c r="D78" s="6"/>
      <c r="E78" s="6"/>
      <c r="F78" s="7"/>
      <c r="G78" s="6" t="s">
        <v>52</v>
      </c>
      <c r="H78" s="7"/>
      <c r="I78" s="7" t="s">
        <v>35</v>
      </c>
      <c r="J78" s="8"/>
      <c r="K78" s="8">
        <v>5</v>
      </c>
      <c r="L78" s="8">
        <v>5</v>
      </c>
      <c r="M78" s="8">
        <f t="shared" ref="M78:M80" si="38">SUBTOTAL(9,J78:L78)</f>
        <v>10</v>
      </c>
      <c r="N78" s="8">
        <v>49</v>
      </c>
      <c r="O78" s="8"/>
      <c r="P78" s="8">
        <f t="shared" si="37"/>
        <v>59</v>
      </c>
      <c r="Q78" s="18">
        <v>11612.6</v>
      </c>
      <c r="R78" s="9"/>
      <c r="S78" s="10"/>
    </row>
    <row r="79" spans="1:19">
      <c r="A79" s="6"/>
      <c r="B79" s="7"/>
      <c r="C79" s="6"/>
      <c r="D79" s="6"/>
      <c r="E79" s="6"/>
      <c r="F79" s="7"/>
      <c r="G79" s="6">
        <v>65</v>
      </c>
      <c r="H79" s="7"/>
      <c r="I79" s="7" t="s">
        <v>29</v>
      </c>
      <c r="J79" s="8">
        <v>25</v>
      </c>
      <c r="K79" s="8">
        <v>203</v>
      </c>
      <c r="L79" s="8">
        <v>42</v>
      </c>
      <c r="M79" s="8">
        <f t="shared" si="38"/>
        <v>270</v>
      </c>
      <c r="N79" s="8">
        <v>657</v>
      </c>
      <c r="O79" s="8"/>
      <c r="P79" s="8">
        <f t="shared" si="37"/>
        <v>927</v>
      </c>
      <c r="Q79" s="18">
        <v>26955.7</v>
      </c>
      <c r="R79" s="9"/>
      <c r="S79" s="10"/>
    </row>
    <row r="80" spans="1:19">
      <c r="A80" s="6"/>
      <c r="B80" s="7"/>
      <c r="C80" s="6"/>
      <c r="D80" s="6"/>
      <c r="E80" s="6"/>
      <c r="F80" s="7"/>
      <c r="G80" s="6"/>
      <c r="H80" s="7"/>
      <c r="I80" s="7" t="s">
        <v>37</v>
      </c>
      <c r="J80" s="8"/>
      <c r="K80" s="8"/>
      <c r="L80" s="8"/>
      <c r="M80" s="8">
        <f t="shared" si="38"/>
        <v>0</v>
      </c>
      <c r="N80" s="8">
        <v>57</v>
      </c>
      <c r="O80" s="8"/>
      <c r="P80" s="8">
        <f t="shared" si="37"/>
        <v>57</v>
      </c>
      <c r="Q80" s="18">
        <v>2986.8</v>
      </c>
      <c r="R80" s="9"/>
      <c r="S80" s="10"/>
    </row>
    <row r="81" spans="1:19">
      <c r="A81" s="6" t="s">
        <v>26</v>
      </c>
      <c r="B81" s="7"/>
      <c r="C81" s="6"/>
      <c r="D81" s="6"/>
      <c r="E81" s="6"/>
      <c r="F81" s="7"/>
      <c r="G81" s="20"/>
      <c r="H81" s="7"/>
      <c r="I81" s="7" t="s">
        <v>28</v>
      </c>
      <c r="J81" s="8">
        <v>6</v>
      </c>
      <c r="K81" s="8">
        <v>47</v>
      </c>
      <c r="L81" s="8">
        <v>5</v>
      </c>
      <c r="M81" s="8">
        <f>SUBTOTAL(9,J81:L81)</f>
        <v>58</v>
      </c>
      <c r="N81" s="8">
        <v>136</v>
      </c>
      <c r="O81" s="8"/>
      <c r="P81" s="8">
        <f t="shared" si="37"/>
        <v>194</v>
      </c>
      <c r="Q81" s="18">
        <v>2021.6</v>
      </c>
      <c r="R81" s="9"/>
      <c r="S81" s="13"/>
    </row>
    <row r="82" spans="1:19">
      <c r="A82" s="6" t="s">
        <v>26</v>
      </c>
      <c r="B82" s="7"/>
      <c r="C82" s="6"/>
      <c r="D82" s="11"/>
      <c r="E82" s="11"/>
      <c r="F82" s="12"/>
      <c r="G82" s="20"/>
      <c r="H82" s="12"/>
      <c r="I82" s="12" t="s">
        <v>21</v>
      </c>
      <c r="J82" s="9">
        <f t="shared" ref="J82:Q82" si="39">SUM(J77:J81)</f>
        <v>37</v>
      </c>
      <c r="K82" s="9">
        <f t="shared" si="39"/>
        <v>302</v>
      </c>
      <c r="L82" s="9">
        <f t="shared" si="39"/>
        <v>74</v>
      </c>
      <c r="M82" s="9">
        <f t="shared" si="39"/>
        <v>413</v>
      </c>
      <c r="N82" s="9">
        <f t="shared" si="39"/>
        <v>1095</v>
      </c>
      <c r="O82" s="9">
        <f t="shared" si="39"/>
        <v>0</v>
      </c>
      <c r="P82" s="14">
        <f t="shared" si="39"/>
        <v>1508</v>
      </c>
      <c r="Q82" s="9">
        <f t="shared" si="39"/>
        <v>56768.800000000003</v>
      </c>
      <c r="R82" s="9">
        <v>246376.59</v>
      </c>
      <c r="S82" s="10" t="s">
        <v>82</v>
      </c>
    </row>
    <row r="83" spans="1:19">
      <c r="A83" s="6">
        <v>21</v>
      </c>
      <c r="B83" s="7" t="s">
        <v>22</v>
      </c>
      <c r="C83" s="6">
        <v>55</v>
      </c>
      <c r="D83" s="6">
        <v>6</v>
      </c>
      <c r="E83" s="6">
        <v>1</v>
      </c>
      <c r="F83" s="7">
        <v>6.7</v>
      </c>
      <c r="G83" s="6" t="s">
        <v>23</v>
      </c>
      <c r="H83" s="7" t="s">
        <v>24</v>
      </c>
      <c r="I83" s="7" t="s">
        <v>35</v>
      </c>
      <c r="J83" s="8"/>
      <c r="K83" s="8">
        <v>39</v>
      </c>
      <c r="L83" s="8">
        <v>9</v>
      </c>
      <c r="M83" s="8">
        <f>SUBTOTAL(9,J83:L83)</f>
        <v>48</v>
      </c>
      <c r="N83" s="8">
        <v>219</v>
      </c>
      <c r="O83" s="8"/>
      <c r="P83" s="8">
        <f t="shared" ref="P83:P86" si="40">SUM(M83:O83)</f>
        <v>267</v>
      </c>
      <c r="Q83" s="18">
        <v>63861.599999999999</v>
      </c>
      <c r="R83" s="9"/>
      <c r="S83" s="10"/>
    </row>
    <row r="84" spans="1:19">
      <c r="A84" s="6"/>
      <c r="B84" s="7"/>
      <c r="C84" s="6"/>
      <c r="D84" s="6"/>
      <c r="E84" s="6"/>
      <c r="F84" s="7"/>
      <c r="G84" s="6" t="s">
        <v>53</v>
      </c>
      <c r="H84" s="7"/>
      <c r="I84" s="7" t="s">
        <v>29</v>
      </c>
      <c r="J84" s="8">
        <v>48</v>
      </c>
      <c r="K84" s="8">
        <v>158</v>
      </c>
      <c r="L84" s="8">
        <v>15</v>
      </c>
      <c r="M84" s="8">
        <f t="shared" ref="M84:M85" si="41">SUBTOTAL(9,J84:L84)</f>
        <v>221</v>
      </c>
      <c r="N84" s="8">
        <v>625</v>
      </c>
      <c r="O84" s="8"/>
      <c r="P84" s="8">
        <f t="shared" si="40"/>
        <v>846</v>
      </c>
      <c r="Q84" s="18">
        <v>24224</v>
      </c>
      <c r="R84" s="9"/>
      <c r="S84" s="10"/>
    </row>
    <row r="85" spans="1:19">
      <c r="A85" s="6"/>
      <c r="B85" s="7"/>
      <c r="C85" s="6"/>
      <c r="D85" s="6"/>
      <c r="E85" s="6"/>
      <c r="F85" s="7"/>
      <c r="G85" s="6">
        <v>100</v>
      </c>
      <c r="H85" s="7"/>
      <c r="I85" s="7" t="s">
        <v>37</v>
      </c>
      <c r="J85" s="8"/>
      <c r="K85" s="8"/>
      <c r="L85" s="8"/>
      <c r="M85" s="8">
        <f t="shared" si="41"/>
        <v>0</v>
      </c>
      <c r="N85" s="8">
        <v>107</v>
      </c>
      <c r="O85" s="8"/>
      <c r="P85" s="8">
        <f t="shared" si="40"/>
        <v>107</v>
      </c>
      <c r="Q85" s="18">
        <v>5606.8</v>
      </c>
      <c r="R85" s="9"/>
      <c r="S85" s="10"/>
    </row>
    <row r="86" spans="1:19">
      <c r="A86" s="6" t="s">
        <v>26</v>
      </c>
      <c r="B86" s="7"/>
      <c r="C86" s="6"/>
      <c r="D86" s="6"/>
      <c r="E86" s="6"/>
      <c r="F86" s="7"/>
      <c r="H86" s="7"/>
      <c r="I86" s="7" t="s">
        <v>28</v>
      </c>
      <c r="J86" s="8">
        <v>7</v>
      </c>
      <c r="K86" s="8">
        <v>29</v>
      </c>
      <c r="L86" s="8">
        <v>1</v>
      </c>
      <c r="M86" s="8">
        <f>SUBTOTAL(9,J86:L86)</f>
        <v>37</v>
      </c>
      <c r="N86" s="8">
        <v>102</v>
      </c>
      <c r="O86" s="8"/>
      <c r="P86" s="8">
        <f t="shared" si="40"/>
        <v>139</v>
      </c>
      <c r="Q86" s="18">
        <v>1373.8</v>
      </c>
      <c r="R86" s="9"/>
      <c r="S86" s="13"/>
    </row>
    <row r="87" spans="1:19">
      <c r="A87" s="6" t="s">
        <v>26</v>
      </c>
      <c r="B87" s="7"/>
      <c r="C87" s="6"/>
      <c r="D87" s="11"/>
      <c r="E87" s="11"/>
      <c r="F87" s="12"/>
      <c r="H87" s="12"/>
      <c r="I87" s="12" t="s">
        <v>21</v>
      </c>
      <c r="J87" s="9">
        <f t="shared" ref="J87:Q87" si="42">SUM(J83:J86)</f>
        <v>55</v>
      </c>
      <c r="K87" s="9">
        <f t="shared" si="42"/>
        <v>226</v>
      </c>
      <c r="L87" s="9">
        <f t="shared" si="42"/>
        <v>25</v>
      </c>
      <c r="M87" s="9">
        <f t="shared" si="42"/>
        <v>306</v>
      </c>
      <c r="N87" s="9">
        <f t="shared" si="42"/>
        <v>1053</v>
      </c>
      <c r="O87" s="9">
        <f t="shared" si="42"/>
        <v>0</v>
      </c>
      <c r="P87" s="14">
        <f t="shared" si="42"/>
        <v>1359</v>
      </c>
      <c r="Q87" s="9">
        <f t="shared" si="42"/>
        <v>95066.200000000012</v>
      </c>
      <c r="R87" s="9">
        <v>260481.39</v>
      </c>
      <c r="S87" s="10" t="s">
        <v>82</v>
      </c>
    </row>
    <row r="88" spans="1:19">
      <c r="A88" s="6">
        <v>22</v>
      </c>
      <c r="B88" s="7" t="s">
        <v>22</v>
      </c>
      <c r="C88" s="6">
        <v>60</v>
      </c>
      <c r="D88" s="6">
        <v>4</v>
      </c>
      <c r="E88" s="6">
        <v>1</v>
      </c>
      <c r="F88" s="7">
        <v>3.2</v>
      </c>
      <c r="G88" s="6" t="s">
        <v>23</v>
      </c>
      <c r="H88" s="7" t="s">
        <v>24</v>
      </c>
      <c r="I88" s="7" t="s">
        <v>28</v>
      </c>
      <c r="J88" s="8">
        <v>24</v>
      </c>
      <c r="K88" s="8">
        <v>167</v>
      </c>
      <c r="L88" s="8">
        <v>18</v>
      </c>
      <c r="M88" s="8">
        <f>SUBTOTAL(9,J88:L88)</f>
        <v>209</v>
      </c>
      <c r="N88" s="8">
        <v>214</v>
      </c>
      <c r="O88" s="8"/>
      <c r="P88" s="8">
        <f t="shared" ref="P88:P90" si="43">SUM(M88:O88)</f>
        <v>423</v>
      </c>
      <c r="Q88" s="18">
        <v>7005.6</v>
      </c>
      <c r="R88" s="9"/>
      <c r="S88" s="10"/>
    </row>
    <row r="89" spans="1:19">
      <c r="A89" s="6" t="s">
        <v>26</v>
      </c>
      <c r="B89" s="7"/>
      <c r="C89" s="6"/>
      <c r="D89" s="6"/>
      <c r="E89" s="6"/>
      <c r="F89" s="7"/>
      <c r="G89" s="6" t="s">
        <v>54</v>
      </c>
      <c r="H89" s="7"/>
      <c r="I89" s="7" t="s">
        <v>29</v>
      </c>
      <c r="J89" s="8">
        <v>22</v>
      </c>
      <c r="K89" s="8">
        <v>138</v>
      </c>
      <c r="L89" s="8">
        <v>9</v>
      </c>
      <c r="M89" s="8">
        <f>SUBTOTAL(9,J89:L89)</f>
        <v>169</v>
      </c>
      <c r="N89" s="8">
        <v>164</v>
      </c>
      <c r="O89" s="8"/>
      <c r="P89" s="8">
        <f t="shared" si="43"/>
        <v>333</v>
      </c>
      <c r="Q89" s="18">
        <v>17258.900000000001</v>
      </c>
      <c r="R89" s="9"/>
      <c r="S89" s="10"/>
    </row>
    <row r="90" spans="1:19">
      <c r="A90" s="6"/>
      <c r="B90" s="7"/>
      <c r="C90" s="6"/>
      <c r="D90" s="6"/>
      <c r="E90" s="6"/>
      <c r="F90" s="7"/>
      <c r="G90" s="6">
        <v>65</v>
      </c>
      <c r="H90" s="7"/>
      <c r="I90" s="7" t="s">
        <v>37</v>
      </c>
      <c r="J90" s="8"/>
      <c r="K90" s="8"/>
      <c r="L90" s="8"/>
      <c r="M90" s="8">
        <f>SUBTOTAL(9,J90:L90)</f>
        <v>0</v>
      </c>
      <c r="N90" s="8">
        <v>152</v>
      </c>
      <c r="O90" s="8"/>
      <c r="P90" s="8">
        <f t="shared" si="43"/>
        <v>152</v>
      </c>
      <c r="Q90" s="18">
        <v>7964.8</v>
      </c>
      <c r="R90" s="9"/>
      <c r="S90" s="13"/>
    </row>
    <row r="91" spans="1:19" ht="25.5">
      <c r="A91" s="6" t="s">
        <v>26</v>
      </c>
      <c r="B91" s="7"/>
      <c r="C91" s="6"/>
      <c r="D91" s="11"/>
      <c r="E91" s="11"/>
      <c r="F91" s="12"/>
      <c r="G91" s="6"/>
      <c r="H91" s="12"/>
      <c r="I91" s="12" t="s">
        <v>21</v>
      </c>
      <c r="J91" s="9">
        <f>SUM(J88:J90)</f>
        <v>46</v>
      </c>
      <c r="K91" s="9">
        <f>SUM(K88:K90)</f>
        <v>305</v>
      </c>
      <c r="L91" s="9">
        <f>SUM(L88:L90)</f>
        <v>27</v>
      </c>
      <c r="M91" s="9">
        <f>SUM(M88:M90)</f>
        <v>378</v>
      </c>
      <c r="N91" s="9">
        <f>SUM(N88:N90)</f>
        <v>530</v>
      </c>
      <c r="O91" s="9">
        <f>SUM(O88:O89)</f>
        <v>0</v>
      </c>
      <c r="P91" s="16">
        <f>SUM(P88:P90)</f>
        <v>908</v>
      </c>
      <c r="Q91" s="10">
        <v>32229.3</v>
      </c>
      <c r="R91" s="9">
        <v>111513.38</v>
      </c>
      <c r="S91" s="10" t="s">
        <v>87</v>
      </c>
    </row>
    <row r="92" spans="1:19">
      <c r="A92" s="6">
        <v>23</v>
      </c>
      <c r="B92" s="7" t="s">
        <v>22</v>
      </c>
      <c r="C92" s="6">
        <v>60</v>
      </c>
      <c r="D92" s="6">
        <v>10</v>
      </c>
      <c r="E92" s="6">
        <v>2</v>
      </c>
      <c r="F92" s="7">
        <v>3.7</v>
      </c>
      <c r="G92" s="6" t="s">
        <v>38</v>
      </c>
      <c r="H92" s="7" t="s">
        <v>24</v>
      </c>
      <c r="I92" s="7" t="s">
        <v>35</v>
      </c>
      <c r="J92" s="8"/>
      <c r="K92" s="8">
        <v>8</v>
      </c>
      <c r="L92" s="8">
        <v>2</v>
      </c>
      <c r="M92" s="8">
        <f>SUBTOTAL(9,J92:L92)</f>
        <v>10</v>
      </c>
      <c r="N92" s="8">
        <v>64</v>
      </c>
      <c r="O92" s="8"/>
      <c r="P92" s="8">
        <f t="shared" ref="P92:P94" si="44">SUM(M92:O92)</f>
        <v>74</v>
      </c>
      <c r="Q92" s="18">
        <v>14192.6</v>
      </c>
      <c r="R92" s="9"/>
      <c r="S92" s="10"/>
    </row>
    <row r="93" spans="1:19">
      <c r="A93" s="6"/>
      <c r="B93" s="7"/>
      <c r="C93" s="6"/>
      <c r="D93" s="6"/>
      <c r="E93" s="6"/>
      <c r="F93" s="7"/>
      <c r="G93" s="6" t="s">
        <v>55</v>
      </c>
      <c r="H93" s="7"/>
      <c r="I93" s="7" t="s">
        <v>37</v>
      </c>
      <c r="J93" s="8"/>
      <c r="K93" s="8"/>
      <c r="L93" s="8"/>
      <c r="M93" s="8">
        <f>SUBTOTAL(9,J93:L93)</f>
        <v>0</v>
      </c>
      <c r="N93" s="8">
        <v>160</v>
      </c>
      <c r="O93" s="8"/>
      <c r="P93" s="8">
        <f t="shared" si="44"/>
        <v>160</v>
      </c>
      <c r="Q93" s="18">
        <v>8384</v>
      </c>
      <c r="R93" s="9"/>
      <c r="S93" s="10"/>
    </row>
    <row r="94" spans="1:19">
      <c r="A94" s="6"/>
      <c r="B94" s="7"/>
      <c r="C94" s="6"/>
      <c r="D94" s="6"/>
      <c r="E94" s="6"/>
      <c r="F94" s="7"/>
      <c r="G94" s="6">
        <v>85</v>
      </c>
      <c r="H94" s="7"/>
      <c r="I94" s="7" t="s">
        <v>29</v>
      </c>
      <c r="J94" s="8">
        <v>11</v>
      </c>
      <c r="K94" s="8">
        <v>73</v>
      </c>
      <c r="L94" s="8">
        <v>12</v>
      </c>
      <c r="M94" s="8">
        <f>SUBTOTAL(9,J94:L94)</f>
        <v>96</v>
      </c>
      <c r="N94" s="8">
        <v>454</v>
      </c>
      <c r="O94" s="8"/>
      <c r="P94" s="8">
        <f t="shared" si="44"/>
        <v>550</v>
      </c>
      <c r="Q94" s="18">
        <v>10395.799999999999</v>
      </c>
      <c r="R94" s="9"/>
      <c r="S94" s="13"/>
    </row>
    <row r="95" spans="1:19">
      <c r="A95" s="6" t="s">
        <v>26</v>
      </c>
      <c r="B95" s="7"/>
      <c r="C95" s="6"/>
      <c r="D95" s="11"/>
      <c r="E95" s="11"/>
      <c r="F95" s="12"/>
      <c r="G95" s="6"/>
      <c r="H95" s="12"/>
      <c r="I95" s="12" t="s">
        <v>21</v>
      </c>
      <c r="J95" s="9">
        <f>SUM(J92:J94)</f>
        <v>11</v>
      </c>
      <c r="K95" s="9">
        <f>SUM(K92:K94)</f>
        <v>81</v>
      </c>
      <c r="L95" s="9">
        <f>SUM(L92:L94)</f>
        <v>14</v>
      </c>
      <c r="M95" s="9">
        <f>SUM(M92:M94)</f>
        <v>106</v>
      </c>
      <c r="N95" s="9">
        <f>SUM(N92:N94)</f>
        <v>678</v>
      </c>
      <c r="O95" s="9">
        <f>SUM(O92:O92)</f>
        <v>0</v>
      </c>
      <c r="P95" s="9">
        <f>SUM(P92:P94)</f>
        <v>784</v>
      </c>
      <c r="Q95" s="9">
        <f>SUM(Q92:Q94)</f>
        <v>32972.399999999994</v>
      </c>
      <c r="R95" s="9">
        <v>124305.95</v>
      </c>
      <c r="S95" s="10" t="s">
        <v>82</v>
      </c>
    </row>
    <row r="96" spans="1:19">
      <c r="A96" s="6">
        <v>24</v>
      </c>
      <c r="B96" s="7" t="s">
        <v>22</v>
      </c>
      <c r="C96" s="6">
        <v>61</v>
      </c>
      <c r="D96" s="6">
        <v>7</v>
      </c>
      <c r="E96" s="6">
        <v>1</v>
      </c>
      <c r="F96" s="7">
        <v>3.7</v>
      </c>
      <c r="G96" s="6" t="s">
        <v>38</v>
      </c>
      <c r="H96" s="7" t="s">
        <v>24</v>
      </c>
      <c r="I96" s="7" t="s">
        <v>30</v>
      </c>
      <c r="J96" s="8">
        <v>3</v>
      </c>
      <c r="K96" s="8">
        <v>20</v>
      </c>
      <c r="L96" s="8">
        <v>1</v>
      </c>
      <c r="M96" s="8">
        <f>J96+K96+L96</f>
        <v>24</v>
      </c>
      <c r="N96" s="8">
        <v>49</v>
      </c>
      <c r="O96" s="8"/>
      <c r="P96" s="8">
        <f t="shared" ref="P96:P98" si="45">SUM(M96:O96)</f>
        <v>73</v>
      </c>
      <c r="Q96" s="8">
        <v>809.2</v>
      </c>
      <c r="R96" s="9"/>
      <c r="S96" s="10"/>
    </row>
    <row r="97" spans="1:19">
      <c r="A97" s="6" t="s">
        <v>26</v>
      </c>
      <c r="B97" s="7"/>
      <c r="C97" s="6"/>
      <c r="D97" s="11"/>
      <c r="E97" s="11"/>
      <c r="F97" s="12"/>
      <c r="G97" s="6" t="s">
        <v>56</v>
      </c>
      <c r="H97" s="12"/>
      <c r="I97" s="7" t="s">
        <v>25</v>
      </c>
      <c r="J97" s="8">
        <v>3</v>
      </c>
      <c r="K97" s="8">
        <v>19</v>
      </c>
      <c r="L97" s="8">
        <v>6</v>
      </c>
      <c r="M97" s="8">
        <f>J97+K97+L97</f>
        <v>28</v>
      </c>
      <c r="N97" s="8">
        <v>91</v>
      </c>
      <c r="O97" s="8"/>
      <c r="P97" s="8">
        <f t="shared" si="45"/>
        <v>119</v>
      </c>
      <c r="Q97" s="8">
        <v>5121.3</v>
      </c>
      <c r="R97" s="9"/>
      <c r="S97" s="10"/>
    </row>
    <row r="98" spans="1:19">
      <c r="A98" s="6"/>
      <c r="B98" s="7"/>
      <c r="C98" s="6"/>
      <c r="D98" s="11"/>
      <c r="E98" s="11"/>
      <c r="F98" s="12"/>
      <c r="G98" s="6">
        <v>86</v>
      </c>
      <c r="H98" s="12"/>
      <c r="I98" s="7" t="s">
        <v>29</v>
      </c>
      <c r="J98" s="8">
        <v>2</v>
      </c>
      <c r="K98" s="8">
        <v>40</v>
      </c>
      <c r="L98" s="8">
        <v>15</v>
      </c>
      <c r="M98" s="8">
        <f>J98+K98+L98</f>
        <v>57</v>
      </c>
      <c r="N98" s="8">
        <v>169</v>
      </c>
      <c r="O98" s="8"/>
      <c r="P98" s="8">
        <f t="shared" si="45"/>
        <v>226</v>
      </c>
      <c r="Q98" s="8">
        <v>5113.2</v>
      </c>
      <c r="R98" s="9"/>
      <c r="S98" s="13"/>
    </row>
    <row r="99" spans="1:19" ht="25.5">
      <c r="A99" s="6" t="s">
        <v>26</v>
      </c>
      <c r="B99" s="7"/>
      <c r="C99" s="6"/>
      <c r="D99" s="6"/>
      <c r="E99" s="6"/>
      <c r="F99" s="7"/>
      <c r="G99" s="6"/>
      <c r="H99" s="7"/>
      <c r="I99" s="12" t="s">
        <v>21</v>
      </c>
      <c r="J99" s="9">
        <f t="shared" ref="J99:Q99" si="46">SUM(J96:J98)</f>
        <v>8</v>
      </c>
      <c r="K99" s="9">
        <f t="shared" si="46"/>
        <v>79</v>
      </c>
      <c r="L99" s="9">
        <f t="shared" si="46"/>
        <v>22</v>
      </c>
      <c r="M99" s="9">
        <f t="shared" si="46"/>
        <v>109</v>
      </c>
      <c r="N99" s="9">
        <f t="shared" si="46"/>
        <v>309</v>
      </c>
      <c r="O99" s="9">
        <f t="shared" si="46"/>
        <v>0</v>
      </c>
      <c r="P99" s="14">
        <f t="shared" si="46"/>
        <v>418</v>
      </c>
      <c r="Q99" s="9">
        <f t="shared" si="46"/>
        <v>11043.7</v>
      </c>
      <c r="R99" s="9">
        <v>102816.85</v>
      </c>
      <c r="S99" s="10" t="s">
        <v>87</v>
      </c>
    </row>
    <row r="100" spans="1:19">
      <c r="A100" s="6">
        <v>25</v>
      </c>
      <c r="B100" s="7" t="s">
        <v>22</v>
      </c>
      <c r="C100" s="6">
        <v>66</v>
      </c>
      <c r="D100" s="6">
        <v>26</v>
      </c>
      <c r="E100" s="6">
        <v>1</v>
      </c>
      <c r="F100" s="7">
        <v>1.7</v>
      </c>
      <c r="G100" s="6" t="s">
        <v>38</v>
      </c>
      <c r="H100" s="7" t="s">
        <v>24</v>
      </c>
      <c r="I100" s="7" t="s">
        <v>30</v>
      </c>
      <c r="J100" s="8">
        <v>10</v>
      </c>
      <c r="K100" s="8">
        <v>142</v>
      </c>
      <c r="L100" s="8">
        <v>21</v>
      </c>
      <c r="M100" s="8">
        <f>J100+K100+L100</f>
        <v>173</v>
      </c>
      <c r="N100" s="8">
        <v>159</v>
      </c>
      <c r="O100" s="8"/>
      <c r="P100" s="8">
        <f t="shared" ref="P100:P102" si="47">SUM(M100:O100)</f>
        <v>332</v>
      </c>
      <c r="Q100" s="8">
        <v>5580.7</v>
      </c>
      <c r="R100" s="9"/>
      <c r="S100" s="10"/>
    </row>
    <row r="101" spans="1:19">
      <c r="A101" s="6" t="s">
        <v>26</v>
      </c>
      <c r="B101" s="7"/>
      <c r="C101" s="6"/>
      <c r="D101" s="11"/>
      <c r="E101" s="11"/>
      <c r="F101" s="12"/>
      <c r="G101" s="6" t="s">
        <v>57</v>
      </c>
      <c r="H101" s="12"/>
      <c r="I101" s="7" t="s">
        <v>25</v>
      </c>
      <c r="J101" s="8">
        <v>1</v>
      </c>
      <c r="K101" s="8">
        <v>9</v>
      </c>
      <c r="L101" s="8">
        <v>1</v>
      </c>
      <c r="M101" s="8">
        <f>J101+K101+L101</f>
        <v>11</v>
      </c>
      <c r="N101" s="8">
        <v>12</v>
      </c>
      <c r="O101" s="8"/>
      <c r="P101" s="8">
        <f t="shared" si="47"/>
        <v>23</v>
      </c>
      <c r="Q101" s="8">
        <v>1904.6</v>
      </c>
      <c r="R101" s="9"/>
      <c r="S101" s="10"/>
    </row>
    <row r="102" spans="1:19">
      <c r="A102" s="6"/>
      <c r="B102" s="7"/>
      <c r="C102" s="6"/>
      <c r="D102" s="11"/>
      <c r="E102" s="11"/>
      <c r="F102" s="12"/>
      <c r="G102" s="6">
        <v>65</v>
      </c>
      <c r="H102" s="12"/>
      <c r="I102" s="7" t="s">
        <v>29</v>
      </c>
      <c r="J102" s="8">
        <v>1</v>
      </c>
      <c r="K102" s="8">
        <v>2</v>
      </c>
      <c r="L102" s="8"/>
      <c r="M102" s="8">
        <f>J102+K102+L102</f>
        <v>3</v>
      </c>
      <c r="N102" s="8">
        <v>2</v>
      </c>
      <c r="O102" s="8"/>
      <c r="P102" s="8">
        <f t="shared" si="47"/>
        <v>5</v>
      </c>
      <c r="Q102" s="8">
        <v>333.7</v>
      </c>
      <c r="R102" s="9"/>
      <c r="S102" s="13"/>
    </row>
    <row r="103" spans="1:19" ht="25.5">
      <c r="A103" s="6" t="s">
        <v>26</v>
      </c>
      <c r="B103" s="7"/>
      <c r="C103" s="6"/>
      <c r="D103" s="6"/>
      <c r="E103" s="6"/>
      <c r="F103" s="7"/>
      <c r="G103" s="6"/>
      <c r="H103" s="7"/>
      <c r="I103" s="12" t="s">
        <v>21</v>
      </c>
      <c r="J103" s="9">
        <f t="shared" ref="J103:Q103" si="48">SUM(J100:J102)</f>
        <v>12</v>
      </c>
      <c r="K103" s="9">
        <f t="shared" si="48"/>
        <v>153</v>
      </c>
      <c r="L103" s="9">
        <f t="shared" si="48"/>
        <v>22</v>
      </c>
      <c r="M103" s="9">
        <f t="shared" si="48"/>
        <v>187</v>
      </c>
      <c r="N103" s="9">
        <f t="shared" si="48"/>
        <v>173</v>
      </c>
      <c r="O103" s="9">
        <f t="shared" si="48"/>
        <v>0</v>
      </c>
      <c r="P103" s="14">
        <f t="shared" si="48"/>
        <v>360</v>
      </c>
      <c r="Q103" s="9">
        <f t="shared" si="48"/>
        <v>7818.9999999999991</v>
      </c>
      <c r="R103" s="9">
        <v>51605.4</v>
      </c>
      <c r="S103" s="10" t="s">
        <v>87</v>
      </c>
    </row>
    <row r="104" spans="1:19">
      <c r="A104" s="6">
        <v>26</v>
      </c>
      <c r="B104" s="7" t="s">
        <v>22</v>
      </c>
      <c r="C104" s="6">
        <v>69</v>
      </c>
      <c r="D104" s="6">
        <v>22</v>
      </c>
      <c r="E104" s="6">
        <v>1</v>
      </c>
      <c r="F104" s="7">
        <v>5</v>
      </c>
      <c r="G104" s="6" t="s">
        <v>38</v>
      </c>
      <c r="H104" s="7" t="s">
        <v>24</v>
      </c>
      <c r="I104" s="7" t="s">
        <v>30</v>
      </c>
      <c r="J104" s="8">
        <v>21</v>
      </c>
      <c r="K104" s="8">
        <v>98</v>
      </c>
      <c r="L104" s="8">
        <v>3</v>
      </c>
      <c r="M104" s="8">
        <f>J104+K104+L104</f>
        <v>122</v>
      </c>
      <c r="N104" s="8">
        <v>305</v>
      </c>
      <c r="O104" s="8"/>
      <c r="P104" s="8">
        <f t="shared" ref="P104:P105" si="49">SUM(M104:O104)</f>
        <v>427</v>
      </c>
      <c r="Q104" s="8">
        <v>4478.8999999999996</v>
      </c>
      <c r="R104" s="9"/>
      <c r="S104" s="10"/>
    </row>
    <row r="105" spans="1:19">
      <c r="A105" s="6"/>
      <c r="B105" s="7"/>
      <c r="C105" s="6"/>
      <c r="D105" s="6"/>
      <c r="E105" s="6"/>
      <c r="F105" s="7"/>
      <c r="G105" s="6" t="s">
        <v>46</v>
      </c>
      <c r="H105" s="7"/>
      <c r="I105" s="7" t="s">
        <v>29</v>
      </c>
      <c r="J105" s="8"/>
      <c r="K105" s="8">
        <v>88</v>
      </c>
      <c r="L105" s="8">
        <v>23</v>
      </c>
      <c r="M105" s="8">
        <f t="shared" ref="M105" si="50">J105+K105+L105</f>
        <v>111</v>
      </c>
      <c r="N105" s="8">
        <v>418</v>
      </c>
      <c r="O105" s="8"/>
      <c r="P105" s="8">
        <f t="shared" si="49"/>
        <v>529</v>
      </c>
      <c r="Q105" s="8">
        <v>10834.1</v>
      </c>
      <c r="R105" s="9"/>
      <c r="S105" s="13"/>
    </row>
    <row r="106" spans="1:19" ht="25.5">
      <c r="A106" s="6" t="s">
        <v>26</v>
      </c>
      <c r="B106" s="7"/>
      <c r="C106" s="6"/>
      <c r="D106" s="6"/>
      <c r="E106" s="6"/>
      <c r="F106" s="7"/>
      <c r="G106" s="21">
        <v>60</v>
      </c>
      <c r="H106" s="7"/>
      <c r="I106" s="12" t="s">
        <v>21</v>
      </c>
      <c r="J106" s="9">
        <f t="shared" ref="J106:Q106" si="51">SUM(J104:J105)</f>
        <v>21</v>
      </c>
      <c r="K106" s="9">
        <f t="shared" si="51"/>
        <v>186</v>
      </c>
      <c r="L106" s="9">
        <f t="shared" si="51"/>
        <v>26</v>
      </c>
      <c r="M106" s="9">
        <f t="shared" si="51"/>
        <v>233</v>
      </c>
      <c r="N106" s="9">
        <f t="shared" si="51"/>
        <v>723</v>
      </c>
      <c r="O106" s="9">
        <f t="shared" si="51"/>
        <v>0</v>
      </c>
      <c r="P106" s="14">
        <f t="shared" si="51"/>
        <v>956</v>
      </c>
      <c r="Q106" s="9">
        <f t="shared" si="51"/>
        <v>15313</v>
      </c>
      <c r="R106" s="9">
        <v>138735.78</v>
      </c>
      <c r="S106" s="10" t="s">
        <v>87</v>
      </c>
    </row>
    <row r="107" spans="1:19">
      <c r="A107" s="6">
        <v>27</v>
      </c>
      <c r="B107" s="7" t="s">
        <v>22</v>
      </c>
      <c r="C107" s="6">
        <v>70</v>
      </c>
      <c r="D107" s="6">
        <v>1</v>
      </c>
      <c r="E107" s="6">
        <v>1</v>
      </c>
      <c r="F107" s="7">
        <v>3.2</v>
      </c>
      <c r="G107" s="6" t="s">
        <v>38</v>
      </c>
      <c r="H107" s="7" t="s">
        <v>24</v>
      </c>
      <c r="I107" s="7" t="s">
        <v>25</v>
      </c>
      <c r="J107" s="8">
        <v>4</v>
      </c>
      <c r="K107" s="8">
        <v>18</v>
      </c>
      <c r="L107" s="8">
        <v>5</v>
      </c>
      <c r="M107" s="8">
        <f>SUBTOTAL(9,J107:L107)</f>
        <v>27</v>
      </c>
      <c r="N107" s="8">
        <v>80</v>
      </c>
      <c r="O107" s="8"/>
      <c r="P107" s="8">
        <f t="shared" ref="P107:P109" si="52">SUM(M107:O107)</f>
        <v>107</v>
      </c>
      <c r="Q107" s="18">
        <v>5220.3</v>
      </c>
      <c r="R107" s="9"/>
      <c r="S107" s="10"/>
    </row>
    <row r="108" spans="1:19">
      <c r="A108" s="6"/>
      <c r="B108" s="7"/>
      <c r="C108" s="6"/>
      <c r="D108" s="6"/>
      <c r="E108" s="6"/>
      <c r="F108" s="7"/>
      <c r="G108" s="6" t="s">
        <v>58</v>
      </c>
      <c r="H108" s="7"/>
      <c r="I108" s="7" t="s">
        <v>28</v>
      </c>
      <c r="J108" s="8">
        <v>4</v>
      </c>
      <c r="K108" s="8">
        <v>40</v>
      </c>
      <c r="L108" s="8">
        <v>4</v>
      </c>
      <c r="M108" s="8">
        <f>SUBTOTAL(9,J108:L108)</f>
        <v>48</v>
      </c>
      <c r="N108" s="8">
        <v>100</v>
      </c>
      <c r="O108" s="8"/>
      <c r="P108" s="8">
        <f t="shared" si="52"/>
        <v>148</v>
      </c>
      <c r="Q108" s="18">
        <v>1651.6</v>
      </c>
      <c r="R108" s="9"/>
      <c r="S108" s="10"/>
    </row>
    <row r="109" spans="1:19">
      <c r="A109" s="6" t="s">
        <v>26</v>
      </c>
      <c r="B109" s="7"/>
      <c r="C109" s="6"/>
      <c r="D109" s="6"/>
      <c r="E109" s="6"/>
      <c r="F109" s="7"/>
      <c r="G109" s="6">
        <v>70</v>
      </c>
      <c r="H109" s="7"/>
      <c r="I109" s="7" t="s">
        <v>29</v>
      </c>
      <c r="J109" s="8"/>
      <c r="K109" s="8">
        <v>60</v>
      </c>
      <c r="L109" s="8">
        <v>16</v>
      </c>
      <c r="M109" s="8">
        <f>SUBTOTAL(9,J109:L109)</f>
        <v>76</v>
      </c>
      <c r="N109" s="8">
        <v>229</v>
      </c>
      <c r="O109" s="8"/>
      <c r="P109" s="8">
        <f t="shared" si="52"/>
        <v>305</v>
      </c>
      <c r="Q109" s="18">
        <v>7251.5</v>
      </c>
      <c r="R109" s="9"/>
      <c r="S109" s="13"/>
    </row>
    <row r="110" spans="1:19" ht="25.5">
      <c r="A110" s="6" t="s">
        <v>26</v>
      </c>
      <c r="B110" s="7"/>
      <c r="C110" s="6"/>
      <c r="D110" s="11"/>
      <c r="E110" s="11"/>
      <c r="F110" s="12"/>
      <c r="H110" s="12"/>
      <c r="I110" s="12" t="s">
        <v>21</v>
      </c>
      <c r="J110" s="9">
        <f t="shared" ref="J110:Q110" si="53">SUM(J107:J109)</f>
        <v>8</v>
      </c>
      <c r="K110" s="9">
        <f t="shared" si="53"/>
        <v>118</v>
      </c>
      <c r="L110" s="9">
        <f t="shared" si="53"/>
        <v>25</v>
      </c>
      <c r="M110" s="9">
        <f t="shared" si="53"/>
        <v>151</v>
      </c>
      <c r="N110" s="9">
        <f t="shared" si="53"/>
        <v>409</v>
      </c>
      <c r="O110" s="9">
        <f t="shared" si="53"/>
        <v>0</v>
      </c>
      <c r="P110" s="14">
        <f t="shared" si="53"/>
        <v>560</v>
      </c>
      <c r="Q110" s="9">
        <f t="shared" si="53"/>
        <v>14123.4</v>
      </c>
      <c r="R110" s="9">
        <v>95332.95</v>
      </c>
      <c r="S110" s="10" t="s">
        <v>87</v>
      </c>
    </row>
    <row r="111" spans="1:19">
      <c r="A111" s="6">
        <v>28</v>
      </c>
      <c r="B111" s="7" t="s">
        <v>59</v>
      </c>
      <c r="C111" s="6">
        <v>7</v>
      </c>
      <c r="D111" s="6">
        <v>6</v>
      </c>
      <c r="E111" s="6">
        <v>1</v>
      </c>
      <c r="F111" s="7">
        <v>7.8</v>
      </c>
      <c r="G111" s="6" t="s">
        <v>60</v>
      </c>
      <c r="H111" s="7" t="s">
        <v>24</v>
      </c>
      <c r="I111" s="7" t="s">
        <v>28</v>
      </c>
      <c r="J111" s="8">
        <v>23</v>
      </c>
      <c r="K111" s="8">
        <v>96</v>
      </c>
      <c r="L111" s="8">
        <v>4</v>
      </c>
      <c r="M111" s="8">
        <f>SUBTOTAL(9,J111:L111)</f>
        <v>123</v>
      </c>
      <c r="N111" s="8">
        <v>205</v>
      </c>
      <c r="O111" s="8"/>
      <c r="P111" s="8">
        <f t="shared" ref="P111:P114" si="54">SUM(M111:O111)</f>
        <v>328</v>
      </c>
      <c r="Q111" s="18">
        <v>4405.8999999999996</v>
      </c>
      <c r="R111" s="9"/>
      <c r="S111" s="10"/>
    </row>
    <row r="112" spans="1:19">
      <c r="A112" s="6" t="s">
        <v>26</v>
      </c>
      <c r="B112" s="7"/>
      <c r="C112" s="6"/>
      <c r="D112" s="6"/>
      <c r="E112" s="6"/>
      <c r="F112" s="7"/>
      <c r="G112" s="6" t="s">
        <v>61</v>
      </c>
      <c r="H112" s="7"/>
      <c r="I112" s="7" t="s">
        <v>35</v>
      </c>
      <c r="J112" s="8">
        <v>1</v>
      </c>
      <c r="K112" s="8">
        <v>15</v>
      </c>
      <c r="L112" s="8">
        <v>4</v>
      </c>
      <c r="M112" s="8">
        <f>SUBTOTAL(9,J112:L112)</f>
        <v>20</v>
      </c>
      <c r="N112" s="8">
        <v>58</v>
      </c>
      <c r="O112" s="8"/>
      <c r="P112" s="8">
        <f t="shared" si="54"/>
        <v>78</v>
      </c>
      <c r="Q112" s="18">
        <v>25198</v>
      </c>
      <c r="R112" s="9"/>
      <c r="S112" s="10"/>
    </row>
    <row r="113" spans="1:19">
      <c r="A113" s="6"/>
      <c r="B113" s="7"/>
      <c r="C113" s="6"/>
      <c r="D113" s="6"/>
      <c r="E113" s="6"/>
      <c r="F113" s="7"/>
      <c r="G113" s="6">
        <v>85</v>
      </c>
      <c r="H113" s="7"/>
      <c r="I113" s="7" t="s">
        <v>29</v>
      </c>
      <c r="J113" s="8">
        <v>24</v>
      </c>
      <c r="K113" s="8">
        <v>101</v>
      </c>
      <c r="L113" s="8">
        <v>11</v>
      </c>
      <c r="M113" s="8">
        <f>SUBTOTAL(9,J113:L113)</f>
        <v>136</v>
      </c>
      <c r="N113" s="8">
        <v>378</v>
      </c>
      <c r="O113" s="8"/>
      <c r="P113" s="8">
        <f t="shared" si="54"/>
        <v>514</v>
      </c>
      <c r="Q113" s="18">
        <v>14603.4</v>
      </c>
      <c r="R113" s="9"/>
      <c r="S113" s="10"/>
    </row>
    <row r="114" spans="1:19">
      <c r="A114" s="6"/>
      <c r="B114" s="7"/>
      <c r="C114" s="6"/>
      <c r="D114" s="6"/>
      <c r="E114" s="6"/>
      <c r="F114" s="7"/>
      <c r="G114" s="6"/>
      <c r="H114" s="7"/>
      <c r="I114" s="7" t="s">
        <v>37</v>
      </c>
      <c r="J114" s="8">
        <v>6</v>
      </c>
      <c r="K114" s="8">
        <v>63</v>
      </c>
      <c r="L114" s="8">
        <v>12</v>
      </c>
      <c r="M114" s="8">
        <f>SUBTOTAL(9,J114:L114)</f>
        <v>81</v>
      </c>
      <c r="N114" s="8">
        <v>227</v>
      </c>
      <c r="O114" s="8"/>
      <c r="P114" s="8">
        <f t="shared" si="54"/>
        <v>308</v>
      </c>
      <c r="Q114" s="18">
        <v>105087.1</v>
      </c>
      <c r="R114" s="9"/>
      <c r="S114" s="13"/>
    </row>
    <row r="115" spans="1:19">
      <c r="A115" s="6" t="s">
        <v>26</v>
      </c>
      <c r="B115" s="7"/>
      <c r="C115" s="6"/>
      <c r="D115" s="11"/>
      <c r="E115" s="11"/>
      <c r="F115" s="12"/>
      <c r="G115" s="6"/>
      <c r="H115" s="12"/>
      <c r="I115" s="12" t="s">
        <v>21</v>
      </c>
      <c r="J115" s="9">
        <f>SUM(J111:J114)</f>
        <v>54</v>
      </c>
      <c r="K115" s="9">
        <f>SUM(K111:K114)</f>
        <v>275</v>
      </c>
      <c r="L115" s="9">
        <f>SUM(L111:L114)</f>
        <v>31</v>
      </c>
      <c r="M115" s="9">
        <f>SUM(M111:M114)</f>
        <v>360</v>
      </c>
      <c r="N115" s="9">
        <f>SUM(N111:N114)</f>
        <v>868</v>
      </c>
      <c r="O115" s="9">
        <f>SUM(O111:O112)</f>
        <v>0</v>
      </c>
      <c r="P115" s="14">
        <f>SUM(P111:P114)</f>
        <v>1228</v>
      </c>
      <c r="Q115" s="9">
        <f>SUM(Q111:Q114)</f>
        <v>149294.40000000002</v>
      </c>
      <c r="R115" s="9">
        <v>807682.7</v>
      </c>
      <c r="S115" s="10" t="s">
        <v>88</v>
      </c>
    </row>
    <row r="116" spans="1:19">
      <c r="A116" s="6">
        <v>29</v>
      </c>
      <c r="B116" s="7" t="s">
        <v>59</v>
      </c>
      <c r="C116" s="6">
        <v>23</v>
      </c>
      <c r="D116" s="6">
        <v>5</v>
      </c>
      <c r="E116" s="6">
        <v>1</v>
      </c>
      <c r="F116" s="7">
        <v>9.5</v>
      </c>
      <c r="G116" s="6" t="s">
        <v>23</v>
      </c>
      <c r="H116" s="7" t="s">
        <v>24</v>
      </c>
      <c r="I116" s="7" t="s">
        <v>25</v>
      </c>
      <c r="J116" s="8">
        <v>3</v>
      </c>
      <c r="K116" s="8">
        <v>38</v>
      </c>
      <c r="L116" s="8">
        <v>14</v>
      </c>
      <c r="M116" s="8">
        <f>SUBTOTAL(9,J116:L116)</f>
        <v>55</v>
      </c>
      <c r="N116" s="8">
        <v>131</v>
      </c>
      <c r="O116" s="8"/>
      <c r="P116" s="8">
        <f t="shared" ref="P116:P118" si="55">SUM(M116:O116)</f>
        <v>186</v>
      </c>
      <c r="Q116" s="18">
        <v>9589.6</v>
      </c>
      <c r="R116" s="9"/>
      <c r="S116" s="10"/>
    </row>
    <row r="117" spans="1:19">
      <c r="A117" s="6" t="s">
        <v>26</v>
      </c>
      <c r="B117" s="7"/>
      <c r="C117" s="6"/>
      <c r="D117" s="6"/>
      <c r="E117" s="6"/>
      <c r="F117" s="7"/>
      <c r="G117" s="6" t="s">
        <v>62</v>
      </c>
      <c r="H117" s="7"/>
      <c r="I117" s="7" t="s">
        <v>28</v>
      </c>
      <c r="J117" s="8">
        <v>48</v>
      </c>
      <c r="K117" s="8">
        <v>321</v>
      </c>
      <c r="L117" s="8">
        <v>31</v>
      </c>
      <c r="M117" s="8">
        <f>SUBTOTAL(9,J117:L117)</f>
        <v>400</v>
      </c>
      <c r="N117" s="8">
        <v>692</v>
      </c>
      <c r="O117" s="8"/>
      <c r="P117" s="8">
        <f t="shared" si="55"/>
        <v>1092</v>
      </c>
      <c r="Q117" s="18">
        <v>13794.8</v>
      </c>
      <c r="R117" s="9"/>
      <c r="S117" s="10"/>
    </row>
    <row r="118" spans="1:19">
      <c r="A118" s="6"/>
      <c r="B118" s="7"/>
      <c r="C118" s="6"/>
      <c r="D118" s="6"/>
      <c r="E118" s="6"/>
      <c r="F118" s="7"/>
      <c r="G118" s="6">
        <v>45</v>
      </c>
      <c r="H118" s="7"/>
      <c r="I118" s="7" t="s">
        <v>29</v>
      </c>
      <c r="J118" s="8">
        <v>3</v>
      </c>
      <c r="K118" s="8">
        <v>55</v>
      </c>
      <c r="L118" s="8">
        <v>9</v>
      </c>
      <c r="M118" s="8">
        <f>SUBTOTAL(9,J118:L118)</f>
        <v>67</v>
      </c>
      <c r="N118" s="8">
        <v>170</v>
      </c>
      <c r="O118" s="8"/>
      <c r="P118" s="8">
        <f t="shared" si="55"/>
        <v>237</v>
      </c>
      <c r="Q118" s="18">
        <v>6658.9</v>
      </c>
      <c r="R118" s="9"/>
      <c r="S118" s="13"/>
    </row>
    <row r="119" spans="1:19">
      <c r="A119" s="6" t="s">
        <v>26</v>
      </c>
      <c r="B119" s="7"/>
      <c r="C119" s="6"/>
      <c r="D119" s="11"/>
      <c r="E119" s="11"/>
      <c r="F119" s="12"/>
      <c r="G119" s="6"/>
      <c r="H119" s="12"/>
      <c r="I119" s="12" t="s">
        <v>21</v>
      </c>
      <c r="J119" s="9">
        <f>SUM(J116:J118)</f>
        <v>54</v>
      </c>
      <c r="K119" s="9">
        <f>SUM(K116:K118)</f>
        <v>414</v>
      </c>
      <c r="L119" s="9">
        <f>SUM(L116:L118)</f>
        <v>54</v>
      </c>
      <c r="M119" s="9">
        <f>SUM(M116:M118)</f>
        <v>522</v>
      </c>
      <c r="N119" s="9">
        <f>SUM(N116:N118)</f>
        <v>993</v>
      </c>
      <c r="O119" s="9">
        <f>SUM(O116:O117)</f>
        <v>0</v>
      </c>
      <c r="P119" s="16">
        <f>SUM(P116:P118)</f>
        <v>1515</v>
      </c>
      <c r="Q119" s="10">
        <f>SUM(Q116:Q118)</f>
        <v>30043.300000000003</v>
      </c>
      <c r="R119" s="9">
        <v>263780.17</v>
      </c>
      <c r="S119" s="10" t="s">
        <v>89</v>
      </c>
    </row>
    <row r="120" spans="1:19">
      <c r="A120" s="6">
        <v>30</v>
      </c>
      <c r="B120" s="7" t="s">
        <v>59</v>
      </c>
      <c r="C120" s="6">
        <v>23</v>
      </c>
      <c r="D120" s="6">
        <v>47</v>
      </c>
      <c r="E120" s="6">
        <v>1</v>
      </c>
      <c r="F120" s="7">
        <v>2.1</v>
      </c>
      <c r="G120" s="6" t="s">
        <v>60</v>
      </c>
      <c r="H120" s="7" t="s">
        <v>24</v>
      </c>
      <c r="I120" s="7" t="s">
        <v>35</v>
      </c>
      <c r="J120" s="8"/>
      <c r="K120" s="8">
        <v>5</v>
      </c>
      <c r="L120" s="8">
        <v>2</v>
      </c>
      <c r="M120" s="8">
        <f>SUBTOTAL(9,J120:L120)</f>
        <v>7</v>
      </c>
      <c r="N120" s="8">
        <v>56</v>
      </c>
      <c r="O120" s="8"/>
      <c r="P120" s="8">
        <f t="shared" ref="P120:P123" si="56">SUM(M120:O120)</f>
        <v>63</v>
      </c>
      <c r="Q120" s="18">
        <v>9678.6</v>
      </c>
      <c r="R120" s="9"/>
      <c r="S120" s="10"/>
    </row>
    <row r="121" spans="1:19">
      <c r="A121" s="6" t="s">
        <v>26</v>
      </c>
      <c r="B121" s="7"/>
      <c r="C121" s="6"/>
      <c r="D121" s="6"/>
      <c r="E121" s="6"/>
      <c r="F121" s="7"/>
      <c r="G121" s="6" t="s">
        <v>63</v>
      </c>
      <c r="H121" s="7"/>
      <c r="I121" s="7" t="s">
        <v>28</v>
      </c>
      <c r="J121" s="8"/>
      <c r="K121" s="8">
        <v>6</v>
      </c>
      <c r="L121" s="8">
        <v>1</v>
      </c>
      <c r="M121" s="8">
        <f>SUBTOTAL(9,J121:L121)</f>
        <v>7</v>
      </c>
      <c r="N121" s="8">
        <v>21</v>
      </c>
      <c r="O121" s="8"/>
      <c r="P121" s="8">
        <f t="shared" si="56"/>
        <v>28</v>
      </c>
      <c r="Q121" s="18">
        <v>223.4</v>
      </c>
      <c r="R121" s="9"/>
      <c r="S121" s="10"/>
    </row>
    <row r="122" spans="1:19">
      <c r="A122" s="6"/>
      <c r="B122" s="7"/>
      <c r="C122" s="6"/>
      <c r="D122" s="6"/>
      <c r="E122" s="6"/>
      <c r="F122" s="7"/>
      <c r="G122" s="6">
        <v>70</v>
      </c>
      <c r="H122" s="7"/>
      <c r="I122" s="7" t="s">
        <v>37</v>
      </c>
      <c r="J122" s="8"/>
      <c r="K122" s="8">
        <v>15</v>
      </c>
      <c r="L122" s="8">
        <v>5</v>
      </c>
      <c r="M122" s="8">
        <f>SUBTOTAL(9,J122:L122)</f>
        <v>20</v>
      </c>
      <c r="N122" s="8">
        <v>94</v>
      </c>
      <c r="O122" s="8"/>
      <c r="P122" s="8">
        <f t="shared" si="56"/>
        <v>114</v>
      </c>
      <c r="Q122" s="18">
        <v>24766.6</v>
      </c>
      <c r="R122" s="9"/>
      <c r="S122" s="10"/>
    </row>
    <row r="123" spans="1:19">
      <c r="A123" s="6"/>
      <c r="B123" s="7"/>
      <c r="C123" s="6"/>
      <c r="D123" s="6"/>
      <c r="E123" s="6"/>
      <c r="F123" s="7"/>
      <c r="G123" s="6"/>
      <c r="H123" s="7"/>
      <c r="I123" s="7" t="s">
        <v>29</v>
      </c>
      <c r="J123" s="8"/>
      <c r="K123" s="8">
        <v>14</v>
      </c>
      <c r="L123" s="8">
        <v>4</v>
      </c>
      <c r="M123" s="8">
        <f>SUBTOTAL(9,J123:L123)</f>
        <v>18</v>
      </c>
      <c r="N123" s="8">
        <v>73</v>
      </c>
      <c r="O123" s="8"/>
      <c r="P123" s="8">
        <f t="shared" si="56"/>
        <v>91</v>
      </c>
      <c r="Q123" s="18">
        <v>1677.2</v>
      </c>
      <c r="R123" s="9"/>
      <c r="S123" s="13"/>
    </row>
    <row r="124" spans="1:19">
      <c r="A124" s="6" t="s">
        <v>26</v>
      </c>
      <c r="B124" s="7"/>
      <c r="C124" s="6"/>
      <c r="D124" s="11"/>
      <c r="E124" s="11"/>
      <c r="F124" s="12"/>
      <c r="G124" s="6"/>
      <c r="H124" s="12"/>
      <c r="I124" s="12" t="s">
        <v>21</v>
      </c>
      <c r="J124" s="9">
        <f>SUM(J120:J123)</f>
        <v>0</v>
      </c>
      <c r="K124" s="9">
        <f>SUM(K120:K123)</f>
        <v>40</v>
      </c>
      <c r="L124" s="9">
        <f>SUM(L120:L123)</f>
        <v>12</v>
      </c>
      <c r="M124" s="9">
        <f>SUM(M120:M123)</f>
        <v>52</v>
      </c>
      <c r="N124" s="9">
        <f>SUM(N120:N123)</f>
        <v>244</v>
      </c>
      <c r="O124" s="9">
        <f>SUM(O120:O121)</f>
        <v>0</v>
      </c>
      <c r="P124" s="14">
        <f>SUM(P120:P123)</f>
        <v>296</v>
      </c>
      <c r="Q124" s="9">
        <f>SUM(Q120:Q123)</f>
        <v>36345.799999999996</v>
      </c>
      <c r="R124" s="9">
        <v>215530.59</v>
      </c>
      <c r="S124" s="10" t="s">
        <v>89</v>
      </c>
    </row>
    <row r="125" spans="1:19">
      <c r="A125" s="6">
        <v>31</v>
      </c>
      <c r="B125" s="7" t="s">
        <v>59</v>
      </c>
      <c r="C125" s="6">
        <v>26</v>
      </c>
      <c r="D125" s="6">
        <v>2</v>
      </c>
      <c r="E125" s="6">
        <v>1</v>
      </c>
      <c r="F125" s="7">
        <v>9.1999999999999993</v>
      </c>
      <c r="G125" s="6" t="s">
        <v>38</v>
      </c>
      <c r="H125" s="7" t="s">
        <v>24</v>
      </c>
      <c r="I125" s="7" t="s">
        <v>30</v>
      </c>
      <c r="J125" s="8">
        <v>137</v>
      </c>
      <c r="K125" s="8">
        <v>461</v>
      </c>
      <c r="L125" s="8">
        <v>46</v>
      </c>
      <c r="M125" s="8">
        <f>J125+K125+L125</f>
        <v>644</v>
      </c>
      <c r="N125" s="8">
        <v>1146</v>
      </c>
      <c r="O125" s="8"/>
      <c r="P125" s="8">
        <f t="shared" ref="P125:P126" si="57">SUM(M125:O125)</f>
        <v>1790</v>
      </c>
      <c r="Q125" s="8">
        <v>22916.400000000001</v>
      </c>
      <c r="R125" s="9"/>
      <c r="S125" s="10"/>
    </row>
    <row r="126" spans="1:19">
      <c r="A126" s="6" t="s">
        <v>26</v>
      </c>
      <c r="B126" s="7"/>
      <c r="C126" s="6"/>
      <c r="D126" s="11"/>
      <c r="E126" s="11"/>
      <c r="F126" s="12"/>
      <c r="G126" s="6" t="s">
        <v>64</v>
      </c>
      <c r="H126" s="12"/>
      <c r="I126" s="7" t="s">
        <v>25</v>
      </c>
      <c r="J126" s="8">
        <v>1</v>
      </c>
      <c r="K126" s="8">
        <v>41</v>
      </c>
      <c r="L126" s="8">
        <v>18</v>
      </c>
      <c r="M126" s="8">
        <f>J126+K126+L126</f>
        <v>60</v>
      </c>
      <c r="N126" s="8">
        <v>132</v>
      </c>
      <c r="O126" s="8"/>
      <c r="P126" s="8">
        <f t="shared" si="57"/>
        <v>192</v>
      </c>
      <c r="Q126" s="8">
        <v>9958.7000000000007</v>
      </c>
      <c r="R126" s="9"/>
      <c r="S126" s="13"/>
    </row>
    <row r="127" spans="1:19">
      <c r="A127" s="6" t="s">
        <v>26</v>
      </c>
      <c r="B127" s="7"/>
      <c r="C127" s="6"/>
      <c r="D127" s="6"/>
      <c r="E127" s="6"/>
      <c r="F127" s="7"/>
      <c r="G127" s="6">
        <v>50</v>
      </c>
      <c r="H127" s="7"/>
      <c r="I127" s="12" t="s">
        <v>21</v>
      </c>
      <c r="J127" s="9">
        <f t="shared" ref="J127:Q127" si="58">SUM(J125:J126)</f>
        <v>138</v>
      </c>
      <c r="K127" s="9">
        <f t="shared" si="58"/>
        <v>502</v>
      </c>
      <c r="L127" s="9">
        <f t="shared" si="58"/>
        <v>64</v>
      </c>
      <c r="M127" s="9">
        <f t="shared" si="58"/>
        <v>704</v>
      </c>
      <c r="N127" s="9">
        <f t="shared" si="58"/>
        <v>1278</v>
      </c>
      <c r="O127" s="9">
        <f t="shared" si="58"/>
        <v>0</v>
      </c>
      <c r="P127" s="14">
        <f t="shared" si="58"/>
        <v>1982</v>
      </c>
      <c r="Q127" s="9">
        <f t="shared" si="58"/>
        <v>32875.100000000006</v>
      </c>
      <c r="R127" s="9">
        <v>260699.54</v>
      </c>
      <c r="S127" s="10" t="s">
        <v>89</v>
      </c>
    </row>
    <row r="128" spans="1:19">
      <c r="A128" s="6">
        <v>32</v>
      </c>
      <c r="B128" s="7" t="s">
        <v>59</v>
      </c>
      <c r="C128" s="6">
        <v>26</v>
      </c>
      <c r="D128" s="6">
        <v>23</v>
      </c>
      <c r="E128" s="6">
        <v>3</v>
      </c>
      <c r="F128" s="7">
        <v>5.8</v>
      </c>
      <c r="G128" s="6" t="s">
        <v>38</v>
      </c>
      <c r="H128" s="7" t="s">
        <v>24</v>
      </c>
      <c r="I128" s="7" t="s">
        <v>30</v>
      </c>
      <c r="J128" s="8">
        <v>62</v>
      </c>
      <c r="K128" s="8">
        <v>36</v>
      </c>
      <c r="L128" s="8"/>
      <c r="M128" s="8">
        <f>J128+K128+L128</f>
        <v>98</v>
      </c>
      <c r="N128" s="8">
        <v>107</v>
      </c>
      <c r="O128" s="8"/>
      <c r="P128" s="8">
        <f t="shared" ref="P128:P131" si="59">SUM(M128:O128)</f>
        <v>205</v>
      </c>
      <c r="Q128" s="8">
        <v>3944.9</v>
      </c>
      <c r="R128" s="9"/>
      <c r="S128" s="10"/>
    </row>
    <row r="129" spans="1:19">
      <c r="A129" s="6" t="s">
        <v>26</v>
      </c>
      <c r="B129" s="7"/>
      <c r="C129" s="6"/>
      <c r="D129" s="11"/>
      <c r="E129" s="11"/>
      <c r="F129" s="12"/>
      <c r="G129" s="6" t="s">
        <v>65</v>
      </c>
      <c r="H129" s="12"/>
      <c r="I129" s="7" t="s">
        <v>37</v>
      </c>
      <c r="J129" s="8">
        <v>5</v>
      </c>
      <c r="K129" s="8">
        <v>33</v>
      </c>
      <c r="L129" s="8">
        <v>4</v>
      </c>
      <c r="M129" s="8">
        <f>J129+K129+L129</f>
        <v>42</v>
      </c>
      <c r="N129" s="8">
        <v>148</v>
      </c>
      <c r="O129" s="8"/>
      <c r="P129" s="8">
        <f t="shared" si="59"/>
        <v>190</v>
      </c>
      <c r="Q129" s="8">
        <v>58314.2</v>
      </c>
      <c r="R129" s="9"/>
      <c r="S129" s="10"/>
    </row>
    <row r="130" spans="1:19">
      <c r="A130" s="6"/>
      <c r="B130" s="7"/>
      <c r="C130" s="6"/>
      <c r="D130" s="11"/>
      <c r="E130" s="11"/>
      <c r="F130" s="12"/>
      <c r="G130" s="6">
        <v>100</v>
      </c>
      <c r="H130" s="12"/>
      <c r="I130" s="7" t="s">
        <v>35</v>
      </c>
      <c r="J130" s="8"/>
      <c r="K130" s="8">
        <v>1</v>
      </c>
      <c r="L130" s="8"/>
      <c r="M130" s="8">
        <f>J130+K130+L130</f>
        <v>1</v>
      </c>
      <c r="N130" s="8">
        <v>6</v>
      </c>
      <c r="O130" s="8"/>
      <c r="P130" s="8">
        <f t="shared" si="59"/>
        <v>7</v>
      </c>
      <c r="Q130" s="8">
        <v>1517.9</v>
      </c>
      <c r="R130" s="9"/>
      <c r="S130" s="10"/>
    </row>
    <row r="131" spans="1:19">
      <c r="A131" s="6" t="s">
        <v>26</v>
      </c>
      <c r="B131" s="7"/>
      <c r="C131" s="6"/>
      <c r="D131" s="6"/>
      <c r="E131" s="6"/>
      <c r="F131" s="7"/>
      <c r="G131" s="6"/>
      <c r="H131" s="7"/>
      <c r="I131" s="7" t="s">
        <v>40</v>
      </c>
      <c r="J131" s="8">
        <v>186</v>
      </c>
      <c r="K131" s="8">
        <v>160</v>
      </c>
      <c r="L131" s="8">
        <v>6</v>
      </c>
      <c r="M131" s="8">
        <f>J131+K131+L131</f>
        <v>352</v>
      </c>
      <c r="N131" s="8">
        <v>447</v>
      </c>
      <c r="O131" s="8"/>
      <c r="P131" s="8">
        <f t="shared" si="59"/>
        <v>799</v>
      </c>
      <c r="Q131" s="8">
        <v>41941.300000000003</v>
      </c>
      <c r="R131" s="9"/>
      <c r="S131" s="13"/>
    </row>
    <row r="132" spans="1:19">
      <c r="A132" s="6" t="s">
        <v>26</v>
      </c>
      <c r="B132" s="7"/>
      <c r="C132" s="6"/>
      <c r="D132" s="6"/>
      <c r="E132" s="6"/>
      <c r="F132" s="7"/>
      <c r="G132" s="6"/>
      <c r="H132" s="7"/>
      <c r="I132" s="12" t="s">
        <v>21</v>
      </c>
      <c r="J132" s="9">
        <f t="shared" ref="J132:Q132" si="60">SUM(J128:J131)</f>
        <v>253</v>
      </c>
      <c r="K132" s="9">
        <f t="shared" si="60"/>
        <v>230</v>
      </c>
      <c r="L132" s="9">
        <f t="shared" si="60"/>
        <v>10</v>
      </c>
      <c r="M132" s="9">
        <f t="shared" si="60"/>
        <v>493</v>
      </c>
      <c r="N132" s="9">
        <f t="shared" si="60"/>
        <v>708</v>
      </c>
      <c r="O132" s="9">
        <f t="shared" si="60"/>
        <v>0</v>
      </c>
      <c r="P132" s="14">
        <f t="shared" si="60"/>
        <v>1201</v>
      </c>
      <c r="Q132" s="9">
        <f t="shared" si="60"/>
        <v>105718.3</v>
      </c>
      <c r="R132" s="9">
        <v>248438.01</v>
      </c>
      <c r="S132" s="10" t="s">
        <v>89</v>
      </c>
    </row>
    <row r="133" spans="1:19">
      <c r="A133" s="6">
        <v>33</v>
      </c>
      <c r="B133" s="7" t="s">
        <v>59</v>
      </c>
      <c r="C133" s="6">
        <v>30</v>
      </c>
      <c r="D133" s="6">
        <v>31</v>
      </c>
      <c r="E133" s="6">
        <v>1</v>
      </c>
      <c r="F133" s="7">
        <v>2.7</v>
      </c>
      <c r="G133" s="6" t="s">
        <v>38</v>
      </c>
      <c r="H133" s="7" t="s">
        <v>24</v>
      </c>
      <c r="I133" s="7" t="s">
        <v>25</v>
      </c>
      <c r="J133" s="8">
        <v>1</v>
      </c>
      <c r="K133" s="8">
        <v>12</v>
      </c>
      <c r="L133" s="8">
        <v>1</v>
      </c>
      <c r="M133" s="8">
        <f>SUBTOTAL(9,J133:L133)</f>
        <v>14</v>
      </c>
      <c r="N133" s="8">
        <v>40</v>
      </c>
      <c r="O133" s="8"/>
      <c r="P133" s="8">
        <f t="shared" ref="P133:P135" si="61">SUM(M133:O133)</f>
        <v>54</v>
      </c>
      <c r="Q133" s="18">
        <v>2744.5</v>
      </c>
      <c r="R133" s="9"/>
      <c r="S133" s="10"/>
    </row>
    <row r="134" spans="1:19">
      <c r="A134" s="6" t="s">
        <v>26</v>
      </c>
      <c r="B134" s="7"/>
      <c r="C134" s="6"/>
      <c r="D134" s="6"/>
      <c r="E134" s="6"/>
      <c r="F134" s="7"/>
      <c r="G134" s="6" t="s">
        <v>66</v>
      </c>
      <c r="H134" s="7"/>
      <c r="I134" s="7" t="s">
        <v>28</v>
      </c>
      <c r="J134" s="8">
        <v>24</v>
      </c>
      <c r="K134" s="8">
        <v>50</v>
      </c>
      <c r="L134" s="8">
        <v>1</v>
      </c>
      <c r="M134" s="8">
        <f>SUBTOTAL(9,J134:L134)</f>
        <v>75</v>
      </c>
      <c r="N134" s="8">
        <v>218</v>
      </c>
      <c r="O134" s="8"/>
      <c r="P134" s="8">
        <f t="shared" si="61"/>
        <v>293</v>
      </c>
      <c r="Q134" s="18">
        <v>2913.6</v>
      </c>
      <c r="R134" s="9"/>
      <c r="S134" s="10"/>
    </row>
    <row r="135" spans="1:19">
      <c r="A135" s="6"/>
      <c r="B135" s="7"/>
      <c r="C135" s="6"/>
      <c r="D135" s="6"/>
      <c r="E135" s="6"/>
      <c r="F135" s="7"/>
      <c r="G135" s="6">
        <v>75</v>
      </c>
      <c r="H135" s="7"/>
      <c r="I135" s="7" t="s">
        <v>29</v>
      </c>
      <c r="J135" s="8">
        <v>2</v>
      </c>
      <c r="K135" s="8">
        <v>13</v>
      </c>
      <c r="L135" s="8"/>
      <c r="M135" s="8">
        <f>SUBTOTAL(9,J135:L135)</f>
        <v>15</v>
      </c>
      <c r="N135" s="8">
        <v>58</v>
      </c>
      <c r="O135" s="8"/>
      <c r="P135" s="8">
        <f t="shared" si="61"/>
        <v>73</v>
      </c>
      <c r="Q135" s="18">
        <v>1688.9</v>
      </c>
      <c r="R135" s="9"/>
      <c r="S135" s="13"/>
    </row>
    <row r="136" spans="1:19">
      <c r="A136" s="6" t="s">
        <v>26</v>
      </c>
      <c r="B136" s="7"/>
      <c r="C136" s="6"/>
      <c r="D136" s="11"/>
      <c r="E136" s="11"/>
      <c r="F136" s="12"/>
      <c r="G136" s="6"/>
      <c r="H136" s="12"/>
      <c r="I136" s="12" t="s">
        <v>21</v>
      </c>
      <c r="J136" s="9">
        <f>SUM(J133:J135)</f>
        <v>27</v>
      </c>
      <c r="K136" s="9">
        <f>SUM(K133:K135)</f>
        <v>75</v>
      </c>
      <c r="L136" s="9">
        <f>SUM(L133:L135)</f>
        <v>2</v>
      </c>
      <c r="M136" s="9">
        <f>SUM(M133:M135)</f>
        <v>104</v>
      </c>
      <c r="N136" s="9">
        <f>SUM(N133:N135)</f>
        <v>316</v>
      </c>
      <c r="O136" s="9">
        <f>SUM(O133:O134)</f>
        <v>0</v>
      </c>
      <c r="P136" s="9">
        <f>SUM(P133:P135)</f>
        <v>420</v>
      </c>
      <c r="Q136" s="9">
        <f>SUM(Q133:Q135)</f>
        <v>7347</v>
      </c>
      <c r="R136" s="9">
        <v>74131.23</v>
      </c>
      <c r="S136" s="10" t="s">
        <v>89</v>
      </c>
    </row>
    <row r="137" spans="1:19">
      <c r="A137" s="6">
        <v>34</v>
      </c>
      <c r="B137" s="7" t="s">
        <v>59</v>
      </c>
      <c r="C137" s="6">
        <v>35</v>
      </c>
      <c r="D137" s="6">
        <v>11</v>
      </c>
      <c r="E137" s="6">
        <v>1</v>
      </c>
      <c r="F137" s="7">
        <v>6</v>
      </c>
      <c r="G137" s="6" t="s">
        <v>38</v>
      </c>
      <c r="H137" s="7" t="s">
        <v>24</v>
      </c>
      <c r="I137" s="7" t="s">
        <v>25</v>
      </c>
      <c r="J137" s="8">
        <v>13</v>
      </c>
      <c r="K137" s="8">
        <v>62</v>
      </c>
      <c r="L137" s="8">
        <v>10</v>
      </c>
      <c r="M137" s="8">
        <f>J137+K137+L137</f>
        <v>85</v>
      </c>
      <c r="N137" s="8">
        <v>257</v>
      </c>
      <c r="O137" s="8"/>
      <c r="P137" s="8">
        <f t="shared" ref="P137:P138" si="62">SUM(M137:O137)</f>
        <v>342</v>
      </c>
      <c r="Q137" s="8">
        <v>16981.2</v>
      </c>
      <c r="R137" s="9"/>
      <c r="S137" s="10"/>
    </row>
    <row r="138" spans="1:19">
      <c r="A138" s="6" t="s">
        <v>26</v>
      </c>
      <c r="B138" s="7"/>
      <c r="C138" s="6"/>
      <c r="D138" s="11"/>
      <c r="E138" s="11"/>
      <c r="F138" s="12"/>
      <c r="G138" s="6" t="s">
        <v>67</v>
      </c>
      <c r="H138" s="12"/>
      <c r="I138" s="7" t="s">
        <v>28</v>
      </c>
      <c r="J138" s="8">
        <v>75</v>
      </c>
      <c r="K138" s="8">
        <v>117</v>
      </c>
      <c r="L138" s="8">
        <v>10</v>
      </c>
      <c r="M138" s="8">
        <f>J138+K138+L138</f>
        <v>202</v>
      </c>
      <c r="N138" s="8">
        <v>649</v>
      </c>
      <c r="O138" s="8"/>
      <c r="P138" s="8">
        <f t="shared" si="62"/>
        <v>851</v>
      </c>
      <c r="Q138" s="8">
        <v>7904.1</v>
      </c>
      <c r="R138" s="9"/>
      <c r="S138" s="13"/>
    </row>
    <row r="139" spans="1:19">
      <c r="A139" s="6" t="s">
        <v>26</v>
      </c>
      <c r="B139" s="7"/>
      <c r="C139" s="6"/>
      <c r="D139" s="6"/>
      <c r="E139" s="6"/>
      <c r="F139" s="7"/>
      <c r="G139" s="6">
        <v>45</v>
      </c>
      <c r="H139" s="7"/>
      <c r="I139" s="12" t="s">
        <v>21</v>
      </c>
      <c r="J139" s="9">
        <f t="shared" ref="J139:Q139" si="63">SUM(J137:J138)</f>
        <v>88</v>
      </c>
      <c r="K139" s="9">
        <f t="shared" si="63"/>
        <v>179</v>
      </c>
      <c r="L139" s="9">
        <f t="shared" si="63"/>
        <v>20</v>
      </c>
      <c r="M139" s="9">
        <f t="shared" si="63"/>
        <v>287</v>
      </c>
      <c r="N139" s="9">
        <f t="shared" si="63"/>
        <v>906</v>
      </c>
      <c r="O139" s="9">
        <f t="shared" si="63"/>
        <v>0</v>
      </c>
      <c r="P139" s="14">
        <f t="shared" si="63"/>
        <v>1193</v>
      </c>
      <c r="Q139" s="9">
        <f t="shared" si="63"/>
        <v>24885.300000000003</v>
      </c>
      <c r="R139" s="9">
        <v>172455.13</v>
      </c>
      <c r="S139" s="10" t="s">
        <v>89</v>
      </c>
    </row>
    <row r="140" spans="1:19">
      <c r="A140" s="6">
        <v>35</v>
      </c>
      <c r="B140" s="7" t="s">
        <v>59</v>
      </c>
      <c r="C140" s="6">
        <v>39</v>
      </c>
      <c r="D140" s="6">
        <v>12</v>
      </c>
      <c r="E140" s="6">
        <v>1</v>
      </c>
      <c r="F140" s="7">
        <v>7.6</v>
      </c>
      <c r="G140" s="6" t="s">
        <v>38</v>
      </c>
      <c r="H140" s="7" t="s">
        <v>24</v>
      </c>
      <c r="I140" s="7" t="s">
        <v>29</v>
      </c>
      <c r="J140" s="8">
        <v>133</v>
      </c>
      <c r="K140" s="8">
        <v>79</v>
      </c>
      <c r="L140" s="8">
        <v>3</v>
      </c>
      <c r="M140" s="8">
        <f>J140+K140+L140</f>
        <v>215</v>
      </c>
      <c r="N140" s="8">
        <v>398</v>
      </c>
      <c r="O140" s="8"/>
      <c r="P140" s="8">
        <f t="shared" ref="P140:P143" si="64">SUM(M140:O140)</f>
        <v>613</v>
      </c>
      <c r="Q140" s="8">
        <v>25444.5</v>
      </c>
      <c r="R140" s="9"/>
      <c r="S140" s="10"/>
    </row>
    <row r="141" spans="1:19">
      <c r="A141" s="6"/>
      <c r="B141" s="7"/>
      <c r="C141" s="6"/>
      <c r="D141" s="6"/>
      <c r="E141" s="6"/>
      <c r="F141" s="7"/>
      <c r="G141" s="6" t="s">
        <v>68</v>
      </c>
      <c r="H141" s="7"/>
      <c r="I141" s="7" t="s">
        <v>35</v>
      </c>
      <c r="J141" s="8">
        <v>8</v>
      </c>
      <c r="K141" s="8"/>
      <c r="L141" s="8"/>
      <c r="M141" s="8">
        <f t="shared" ref="M141:M142" si="65">J141+K141+L141</f>
        <v>8</v>
      </c>
      <c r="N141" s="8">
        <v>1</v>
      </c>
      <c r="O141" s="8"/>
      <c r="P141" s="8">
        <f t="shared" si="64"/>
        <v>9</v>
      </c>
      <c r="Q141" s="8">
        <v>12882.7</v>
      </c>
      <c r="R141" s="9"/>
      <c r="S141" s="10"/>
    </row>
    <row r="142" spans="1:19">
      <c r="A142" s="6"/>
      <c r="B142" s="7"/>
      <c r="C142" s="6"/>
      <c r="D142" s="6"/>
      <c r="E142" s="6"/>
      <c r="F142" s="7"/>
      <c r="G142" s="6">
        <v>95</v>
      </c>
      <c r="H142" s="7"/>
      <c r="I142" s="7" t="s">
        <v>28</v>
      </c>
      <c r="J142" s="8">
        <v>1</v>
      </c>
      <c r="K142" s="8">
        <v>2</v>
      </c>
      <c r="L142" s="8"/>
      <c r="M142" s="8">
        <f t="shared" si="65"/>
        <v>3</v>
      </c>
      <c r="N142" s="8">
        <v>6</v>
      </c>
      <c r="O142" s="8"/>
      <c r="P142" s="8">
        <f t="shared" si="64"/>
        <v>9</v>
      </c>
      <c r="Q142" s="8">
        <v>109</v>
      </c>
      <c r="R142" s="9"/>
      <c r="S142" s="10"/>
    </row>
    <row r="143" spans="1:19">
      <c r="A143" s="6" t="s">
        <v>26</v>
      </c>
      <c r="B143" s="7"/>
      <c r="C143" s="6"/>
      <c r="D143" s="11"/>
      <c r="E143" s="11"/>
      <c r="F143" s="12"/>
      <c r="G143" s="20"/>
      <c r="H143" s="12"/>
      <c r="I143" s="7" t="s">
        <v>37</v>
      </c>
      <c r="J143" s="8">
        <v>25</v>
      </c>
      <c r="K143" s="8">
        <v>39</v>
      </c>
      <c r="L143" s="8">
        <v>5</v>
      </c>
      <c r="M143" s="8">
        <f>J143+K143+L143</f>
        <v>69</v>
      </c>
      <c r="N143" s="8">
        <v>387</v>
      </c>
      <c r="O143" s="8"/>
      <c r="P143" s="8">
        <f t="shared" si="64"/>
        <v>456</v>
      </c>
      <c r="Q143" s="8">
        <v>106998.6</v>
      </c>
      <c r="R143" s="9"/>
      <c r="S143" s="13"/>
    </row>
    <row r="144" spans="1:19">
      <c r="A144" s="6" t="s">
        <v>26</v>
      </c>
      <c r="B144" s="7"/>
      <c r="C144" s="6"/>
      <c r="D144" s="6"/>
      <c r="E144" s="6"/>
      <c r="F144" s="7"/>
      <c r="G144" s="20"/>
      <c r="H144" s="7"/>
      <c r="I144" s="12" t="s">
        <v>21</v>
      </c>
      <c r="J144" s="9">
        <f t="shared" ref="J144:Q144" si="66">SUM(J140:J143)</f>
        <v>167</v>
      </c>
      <c r="K144" s="9">
        <f t="shared" si="66"/>
        <v>120</v>
      </c>
      <c r="L144" s="9">
        <f t="shared" si="66"/>
        <v>8</v>
      </c>
      <c r="M144" s="9">
        <f t="shared" si="66"/>
        <v>295</v>
      </c>
      <c r="N144" s="9">
        <f t="shared" si="66"/>
        <v>792</v>
      </c>
      <c r="O144" s="9">
        <f t="shared" si="66"/>
        <v>0</v>
      </c>
      <c r="P144" s="14">
        <f t="shared" si="66"/>
        <v>1087</v>
      </c>
      <c r="Q144" s="9">
        <f t="shared" si="66"/>
        <v>145434.79999999999</v>
      </c>
      <c r="R144" s="9">
        <v>331591.34000000003</v>
      </c>
      <c r="S144" s="10" t="s">
        <v>90</v>
      </c>
    </row>
    <row r="145" spans="1:19">
      <c r="A145" s="6">
        <v>36</v>
      </c>
      <c r="B145" s="7" t="s">
        <v>59</v>
      </c>
      <c r="C145" s="6">
        <v>41</v>
      </c>
      <c r="D145" s="6">
        <v>2</v>
      </c>
      <c r="E145" s="6">
        <v>1</v>
      </c>
      <c r="F145" s="7">
        <v>6</v>
      </c>
      <c r="G145" s="6" t="s">
        <v>38</v>
      </c>
      <c r="H145" s="7" t="s">
        <v>24</v>
      </c>
      <c r="I145" s="7" t="s">
        <v>29</v>
      </c>
      <c r="J145" s="8">
        <v>4</v>
      </c>
      <c r="K145" s="8">
        <v>47</v>
      </c>
      <c r="L145" s="8">
        <v>11</v>
      </c>
      <c r="M145" s="8">
        <f>J145+K145+L145</f>
        <v>62</v>
      </c>
      <c r="N145" s="8">
        <v>140</v>
      </c>
      <c r="O145" s="8"/>
      <c r="P145" s="8">
        <f t="shared" ref="P145:P147" si="67">SUM(M145:O145)</f>
        <v>202</v>
      </c>
      <c r="Q145" s="8">
        <v>6032.6</v>
      </c>
      <c r="R145" s="9"/>
      <c r="S145" s="10"/>
    </row>
    <row r="146" spans="1:19">
      <c r="A146" s="6"/>
      <c r="B146" s="7"/>
      <c r="C146" s="6"/>
      <c r="D146" s="6"/>
      <c r="E146" s="6"/>
      <c r="F146" s="7"/>
      <c r="G146" s="6" t="s">
        <v>69</v>
      </c>
      <c r="H146" s="7"/>
      <c r="I146" s="7" t="s">
        <v>25</v>
      </c>
      <c r="J146" s="8">
        <v>5</v>
      </c>
      <c r="K146" s="8">
        <v>72</v>
      </c>
      <c r="L146" s="8">
        <v>21</v>
      </c>
      <c r="M146" s="8">
        <f t="shared" ref="M146:M147" si="68">J146+K146+L146</f>
        <v>98</v>
      </c>
      <c r="N146" s="8">
        <v>202</v>
      </c>
      <c r="O146" s="8"/>
      <c r="P146" s="8">
        <f t="shared" si="67"/>
        <v>300</v>
      </c>
      <c r="Q146" s="8">
        <v>16974.900000000001</v>
      </c>
      <c r="R146" s="9"/>
      <c r="S146" s="10"/>
    </row>
    <row r="147" spans="1:19">
      <c r="A147" s="6"/>
      <c r="B147" s="7"/>
      <c r="C147" s="6"/>
      <c r="D147" s="6"/>
      <c r="E147" s="6"/>
      <c r="F147" s="7"/>
      <c r="G147" s="6">
        <v>45</v>
      </c>
      <c r="H147" s="7"/>
      <c r="I147" s="7" t="s">
        <v>28</v>
      </c>
      <c r="J147" s="8">
        <v>84</v>
      </c>
      <c r="K147" s="8">
        <v>239</v>
      </c>
      <c r="L147" s="8">
        <v>19</v>
      </c>
      <c r="M147" s="8">
        <f t="shared" si="68"/>
        <v>342</v>
      </c>
      <c r="N147" s="8">
        <v>552</v>
      </c>
      <c r="O147" s="8"/>
      <c r="P147" s="8">
        <f t="shared" si="67"/>
        <v>894</v>
      </c>
      <c r="Q147" s="8">
        <v>12309.2</v>
      </c>
      <c r="R147" s="9"/>
      <c r="S147" s="13"/>
    </row>
    <row r="148" spans="1:19">
      <c r="A148" s="6" t="s">
        <v>26</v>
      </c>
      <c r="B148" s="7"/>
      <c r="C148" s="6"/>
      <c r="D148" s="6"/>
      <c r="E148" s="6"/>
      <c r="F148" s="7"/>
      <c r="G148" s="20"/>
      <c r="H148" s="7"/>
      <c r="I148" s="12" t="s">
        <v>21</v>
      </c>
      <c r="J148" s="9">
        <f t="shared" ref="J148:Q148" si="69">SUM(J145:J147)</f>
        <v>93</v>
      </c>
      <c r="K148" s="9">
        <f t="shared" si="69"/>
        <v>358</v>
      </c>
      <c r="L148" s="9">
        <f t="shared" si="69"/>
        <v>51</v>
      </c>
      <c r="M148" s="9">
        <f t="shared" si="69"/>
        <v>502</v>
      </c>
      <c r="N148" s="9">
        <f t="shared" si="69"/>
        <v>894</v>
      </c>
      <c r="O148" s="9">
        <f t="shared" si="69"/>
        <v>0</v>
      </c>
      <c r="P148" s="14">
        <f t="shared" si="69"/>
        <v>1396</v>
      </c>
      <c r="Q148" s="9">
        <f t="shared" si="69"/>
        <v>35316.699999999997</v>
      </c>
      <c r="R148" s="9">
        <v>184000.01</v>
      </c>
      <c r="S148" s="10" t="s">
        <v>89</v>
      </c>
    </row>
    <row r="149" spans="1:19">
      <c r="A149" s="6">
        <v>37</v>
      </c>
      <c r="B149" s="7" t="s">
        <v>59</v>
      </c>
      <c r="C149" s="6">
        <v>41</v>
      </c>
      <c r="D149" s="6">
        <v>13</v>
      </c>
      <c r="E149" s="6">
        <v>3</v>
      </c>
      <c r="F149" s="7">
        <v>4</v>
      </c>
      <c r="G149" s="6" t="s">
        <v>38</v>
      </c>
      <c r="H149" s="7" t="s">
        <v>24</v>
      </c>
      <c r="I149" s="7" t="s">
        <v>29</v>
      </c>
      <c r="J149" s="8">
        <v>57</v>
      </c>
      <c r="K149" s="8">
        <v>22</v>
      </c>
      <c r="L149" s="8">
        <v>7</v>
      </c>
      <c r="M149" s="8">
        <f>J149+K149+L149</f>
        <v>86</v>
      </c>
      <c r="N149" s="8">
        <v>179</v>
      </c>
      <c r="O149" s="8"/>
      <c r="P149" s="8">
        <f t="shared" ref="P149:P152" si="70">SUM(M149:O149)</f>
        <v>265</v>
      </c>
      <c r="Q149" s="8">
        <v>10098.4</v>
      </c>
      <c r="R149" s="9"/>
      <c r="S149" s="10"/>
    </row>
    <row r="150" spans="1:19">
      <c r="A150" s="6" t="s">
        <v>26</v>
      </c>
      <c r="B150" s="7"/>
      <c r="C150" s="6"/>
      <c r="D150" s="11"/>
      <c r="E150" s="11"/>
      <c r="F150" s="12"/>
      <c r="G150" s="6" t="s">
        <v>70</v>
      </c>
      <c r="H150" s="12"/>
      <c r="I150" s="7" t="s">
        <v>28</v>
      </c>
      <c r="J150" s="8">
        <v>15</v>
      </c>
      <c r="K150" s="8">
        <v>28</v>
      </c>
      <c r="L150" s="8"/>
      <c r="M150" s="8">
        <f>J150+K150+L150</f>
        <v>43</v>
      </c>
      <c r="N150" s="8">
        <v>76</v>
      </c>
      <c r="O150" s="8"/>
      <c r="P150" s="8">
        <f t="shared" si="70"/>
        <v>119</v>
      </c>
      <c r="Q150" s="8">
        <v>1558.8</v>
      </c>
      <c r="R150" s="9"/>
      <c r="S150" s="10"/>
    </row>
    <row r="151" spans="1:19">
      <c r="A151" s="6"/>
      <c r="B151" s="7"/>
      <c r="C151" s="6"/>
      <c r="D151" s="11"/>
      <c r="E151" s="11"/>
      <c r="F151" s="12"/>
      <c r="G151" s="6"/>
      <c r="H151" s="12"/>
      <c r="I151" s="7" t="s">
        <v>25</v>
      </c>
      <c r="J151" s="8"/>
      <c r="K151" s="8">
        <v>3</v>
      </c>
      <c r="L151" s="8"/>
      <c r="M151" s="8">
        <f>J151+K151+L151</f>
        <v>3</v>
      </c>
      <c r="N151" s="8">
        <v>3</v>
      </c>
      <c r="O151" s="8"/>
      <c r="P151" s="8">
        <f t="shared" si="70"/>
        <v>6</v>
      </c>
      <c r="Q151" s="8">
        <v>495</v>
      </c>
      <c r="R151" s="9"/>
      <c r="S151" s="10"/>
    </row>
    <row r="152" spans="1:19">
      <c r="A152" s="6" t="s">
        <v>26</v>
      </c>
      <c r="B152" s="7"/>
      <c r="C152" s="6"/>
      <c r="D152" s="6"/>
      <c r="E152" s="6"/>
      <c r="F152" s="7"/>
      <c r="G152" s="6">
        <v>80</v>
      </c>
      <c r="H152" s="7"/>
      <c r="I152" s="7" t="s">
        <v>37</v>
      </c>
      <c r="J152" s="8">
        <v>18</v>
      </c>
      <c r="K152" s="8">
        <v>22</v>
      </c>
      <c r="L152" s="8">
        <v>2</v>
      </c>
      <c r="M152" s="8">
        <f>J152+K152+L152</f>
        <v>42</v>
      </c>
      <c r="N152" s="8">
        <v>105</v>
      </c>
      <c r="O152" s="8"/>
      <c r="P152" s="8">
        <f t="shared" si="70"/>
        <v>147</v>
      </c>
      <c r="Q152" s="8">
        <v>60482.9</v>
      </c>
      <c r="R152" s="9"/>
      <c r="S152" s="13"/>
    </row>
    <row r="153" spans="1:19">
      <c r="A153" s="6" t="s">
        <v>26</v>
      </c>
      <c r="B153" s="7"/>
      <c r="C153" s="6"/>
      <c r="D153" s="6"/>
      <c r="E153" s="6"/>
      <c r="F153" s="7"/>
      <c r="G153" s="6"/>
      <c r="H153" s="7"/>
      <c r="I153" s="12" t="s">
        <v>21</v>
      </c>
      <c r="J153" s="9">
        <f t="shared" ref="J153:Q153" si="71">SUM(J149:J152)</f>
        <v>90</v>
      </c>
      <c r="K153" s="9">
        <f t="shared" si="71"/>
        <v>75</v>
      </c>
      <c r="L153" s="9">
        <f t="shared" si="71"/>
        <v>9</v>
      </c>
      <c r="M153" s="9">
        <f t="shared" si="71"/>
        <v>174</v>
      </c>
      <c r="N153" s="9">
        <f t="shared" si="71"/>
        <v>363</v>
      </c>
      <c r="O153" s="9">
        <f t="shared" si="71"/>
        <v>0</v>
      </c>
      <c r="P153" s="14">
        <f t="shared" si="71"/>
        <v>537</v>
      </c>
      <c r="Q153" s="9">
        <f t="shared" si="71"/>
        <v>72635.100000000006</v>
      </c>
      <c r="R153" s="9">
        <v>172145.19</v>
      </c>
      <c r="S153" s="10" t="s">
        <v>89</v>
      </c>
    </row>
    <row r="154" spans="1:19">
      <c r="A154" s="6">
        <v>38</v>
      </c>
      <c r="B154" s="7" t="s">
        <v>59</v>
      </c>
      <c r="C154" s="6">
        <v>44</v>
      </c>
      <c r="D154" s="6">
        <v>24</v>
      </c>
      <c r="E154" s="6">
        <v>1</v>
      </c>
      <c r="F154" s="7">
        <v>6.7</v>
      </c>
      <c r="G154" s="6" t="s">
        <v>38</v>
      </c>
      <c r="H154" s="7" t="s">
        <v>24</v>
      </c>
      <c r="I154" s="7" t="s">
        <v>28</v>
      </c>
      <c r="J154" s="8">
        <v>160</v>
      </c>
      <c r="K154" s="8">
        <v>102</v>
      </c>
      <c r="L154" s="8">
        <v>5</v>
      </c>
      <c r="M154" s="8">
        <f>J154+K154+L154</f>
        <v>267</v>
      </c>
      <c r="N154" s="8">
        <v>528</v>
      </c>
      <c r="O154" s="8"/>
      <c r="P154" s="8">
        <f t="shared" ref="P154:P155" si="72">SUM(M154:O154)</f>
        <v>795</v>
      </c>
      <c r="Q154" s="18">
        <v>10837</v>
      </c>
      <c r="R154" s="9"/>
      <c r="S154" s="10"/>
    </row>
    <row r="155" spans="1:19">
      <c r="A155" s="6" t="s">
        <v>26</v>
      </c>
      <c r="B155" s="7"/>
      <c r="C155" s="6"/>
      <c r="D155" s="6"/>
      <c r="E155" s="6"/>
      <c r="F155" s="7"/>
      <c r="G155" s="6" t="s">
        <v>71</v>
      </c>
      <c r="H155" s="7"/>
      <c r="I155" s="7" t="s">
        <v>25</v>
      </c>
      <c r="J155" s="8">
        <v>88</v>
      </c>
      <c r="K155" s="8">
        <v>137</v>
      </c>
      <c r="L155" s="8">
        <v>26</v>
      </c>
      <c r="M155" s="8">
        <f>SUBTOTAL(9,J155:L155)</f>
        <v>251</v>
      </c>
      <c r="N155" s="8">
        <v>553</v>
      </c>
      <c r="O155" s="8"/>
      <c r="P155" s="8">
        <f t="shared" si="72"/>
        <v>804</v>
      </c>
      <c r="Q155" s="18">
        <v>50998.3</v>
      </c>
      <c r="R155" s="9"/>
      <c r="S155" s="13"/>
    </row>
    <row r="156" spans="1:19">
      <c r="A156" s="6" t="s">
        <v>26</v>
      </c>
      <c r="B156" s="7"/>
      <c r="C156" s="6"/>
      <c r="D156" s="11"/>
      <c r="E156" s="11"/>
      <c r="F156" s="12"/>
      <c r="G156" s="6">
        <v>50</v>
      </c>
      <c r="H156" s="12"/>
      <c r="I156" s="12" t="s">
        <v>21</v>
      </c>
      <c r="J156" s="9">
        <f t="shared" ref="J156:Q156" si="73">SUM(J154:J155)</f>
        <v>248</v>
      </c>
      <c r="K156" s="9">
        <f t="shared" si="73"/>
        <v>239</v>
      </c>
      <c r="L156" s="9">
        <f t="shared" si="73"/>
        <v>31</v>
      </c>
      <c r="M156" s="9">
        <f t="shared" si="73"/>
        <v>518</v>
      </c>
      <c r="N156" s="9">
        <f t="shared" si="73"/>
        <v>1081</v>
      </c>
      <c r="O156" s="9">
        <f t="shared" si="73"/>
        <v>0</v>
      </c>
      <c r="P156" s="14">
        <f t="shared" si="73"/>
        <v>1599</v>
      </c>
      <c r="Q156" s="9">
        <f t="shared" si="73"/>
        <v>61835.3</v>
      </c>
      <c r="R156" s="9">
        <v>226317.2</v>
      </c>
      <c r="S156" s="10" t="s">
        <v>89</v>
      </c>
    </row>
    <row r="157" spans="1:19">
      <c r="A157" s="6">
        <v>39</v>
      </c>
      <c r="B157" s="7" t="s">
        <v>59</v>
      </c>
      <c r="C157" s="6">
        <v>47</v>
      </c>
      <c r="D157" s="6">
        <v>36</v>
      </c>
      <c r="E157" s="6">
        <v>1</v>
      </c>
      <c r="F157" s="7">
        <v>4</v>
      </c>
      <c r="G157" s="6" t="s">
        <v>38</v>
      </c>
      <c r="H157" s="7" t="s">
        <v>24</v>
      </c>
      <c r="I157" s="7" t="s">
        <v>37</v>
      </c>
      <c r="J157" s="8">
        <v>9</v>
      </c>
      <c r="K157" s="8">
        <v>16</v>
      </c>
      <c r="L157" s="8">
        <v>3</v>
      </c>
      <c r="M157" s="8">
        <f>J157+K157+L157</f>
        <v>28</v>
      </c>
      <c r="N157" s="8">
        <v>106</v>
      </c>
      <c r="O157" s="8"/>
      <c r="P157" s="8">
        <f t="shared" ref="P157:P160" si="74">SUM(M157:O157)</f>
        <v>134</v>
      </c>
      <c r="Q157" s="8">
        <v>41785.599999999999</v>
      </c>
      <c r="R157" s="9"/>
      <c r="S157" s="10"/>
    </row>
    <row r="158" spans="1:19">
      <c r="A158" s="6"/>
      <c r="B158" s="7"/>
      <c r="C158" s="6"/>
      <c r="D158" s="6"/>
      <c r="E158" s="6"/>
      <c r="F158" s="7"/>
      <c r="G158" s="6" t="s">
        <v>72</v>
      </c>
      <c r="H158" s="7"/>
      <c r="I158" s="7" t="s">
        <v>30</v>
      </c>
      <c r="J158" s="8">
        <v>12</v>
      </c>
      <c r="K158" s="8">
        <v>19</v>
      </c>
      <c r="L158" s="8"/>
      <c r="M158" s="8">
        <f t="shared" ref="M158:M159" si="75">J158+K158+L158</f>
        <v>31</v>
      </c>
      <c r="N158" s="8">
        <v>48</v>
      </c>
      <c r="O158" s="8"/>
      <c r="P158" s="8">
        <f t="shared" si="74"/>
        <v>79</v>
      </c>
      <c r="Q158" s="8">
        <v>1185.8</v>
      </c>
      <c r="R158" s="9"/>
      <c r="S158" s="10"/>
    </row>
    <row r="159" spans="1:19">
      <c r="A159" s="6"/>
      <c r="B159" s="7"/>
      <c r="C159" s="6"/>
      <c r="D159" s="6"/>
      <c r="E159" s="6"/>
      <c r="F159" s="7"/>
      <c r="G159" s="6">
        <v>90</v>
      </c>
      <c r="H159" s="7"/>
      <c r="I159" s="7" t="s">
        <v>35</v>
      </c>
      <c r="J159" s="8">
        <v>9</v>
      </c>
      <c r="K159" s="8">
        <v>32</v>
      </c>
      <c r="L159" s="8">
        <v>2</v>
      </c>
      <c r="M159" s="8">
        <f t="shared" si="75"/>
        <v>43</v>
      </c>
      <c r="N159" s="8">
        <v>132</v>
      </c>
      <c r="O159" s="8"/>
      <c r="P159" s="8">
        <f t="shared" si="74"/>
        <v>175</v>
      </c>
      <c r="Q159" s="8">
        <v>61798.5</v>
      </c>
      <c r="R159" s="9"/>
      <c r="S159" s="10"/>
    </row>
    <row r="160" spans="1:19">
      <c r="A160" s="6" t="s">
        <v>26</v>
      </c>
      <c r="B160" s="7"/>
      <c r="C160" s="6"/>
      <c r="D160" s="11"/>
      <c r="E160" s="11"/>
      <c r="F160" s="12"/>
      <c r="G160" s="20"/>
      <c r="H160" s="12"/>
      <c r="I160" s="7" t="s">
        <v>29</v>
      </c>
      <c r="J160" s="8">
        <v>27</v>
      </c>
      <c r="K160" s="8">
        <v>70</v>
      </c>
      <c r="L160" s="8">
        <v>9</v>
      </c>
      <c r="M160" s="8">
        <f>J160+K160+L160</f>
        <v>106</v>
      </c>
      <c r="N160" s="8">
        <v>292</v>
      </c>
      <c r="O160" s="8"/>
      <c r="P160" s="8">
        <f t="shared" si="74"/>
        <v>398</v>
      </c>
      <c r="Q160" s="8">
        <v>11656.6</v>
      </c>
      <c r="R160" s="9"/>
      <c r="S160" s="13"/>
    </row>
    <row r="161" spans="1:19">
      <c r="A161" s="6" t="s">
        <v>26</v>
      </c>
      <c r="B161" s="7"/>
      <c r="C161" s="6"/>
      <c r="D161" s="6"/>
      <c r="E161" s="6"/>
      <c r="F161" s="7"/>
      <c r="G161" s="20"/>
      <c r="H161" s="7"/>
      <c r="I161" s="12" t="s">
        <v>21</v>
      </c>
      <c r="J161" s="9">
        <f t="shared" ref="J161" si="76">SUM(J157:J160)</f>
        <v>57</v>
      </c>
      <c r="K161" s="9">
        <f t="shared" ref="K161:Q161" si="77">SUM(K157:K160)</f>
        <v>137</v>
      </c>
      <c r="L161" s="9">
        <f t="shared" si="77"/>
        <v>14</v>
      </c>
      <c r="M161" s="9">
        <f t="shared" si="77"/>
        <v>208</v>
      </c>
      <c r="N161" s="9">
        <f t="shared" si="77"/>
        <v>578</v>
      </c>
      <c r="O161" s="9">
        <f t="shared" si="77"/>
        <v>0</v>
      </c>
      <c r="P161" s="14">
        <f t="shared" si="77"/>
        <v>786</v>
      </c>
      <c r="Q161" s="9">
        <f t="shared" si="77"/>
        <v>116426.5</v>
      </c>
      <c r="R161" s="9">
        <v>216553.29</v>
      </c>
      <c r="S161" s="10" t="s">
        <v>89</v>
      </c>
    </row>
    <row r="162" spans="1:19">
      <c r="A162" s="22">
        <v>40</v>
      </c>
      <c r="B162" s="23" t="s">
        <v>59</v>
      </c>
      <c r="C162" s="22">
        <v>48</v>
      </c>
      <c r="D162" s="22">
        <v>19</v>
      </c>
      <c r="E162" s="22">
        <v>1</v>
      </c>
      <c r="F162" s="23">
        <v>2.6</v>
      </c>
      <c r="G162" s="22" t="s">
        <v>38</v>
      </c>
      <c r="H162" s="23" t="s">
        <v>24</v>
      </c>
      <c r="I162" s="23" t="s">
        <v>37</v>
      </c>
      <c r="J162" s="13"/>
      <c r="K162" s="13">
        <v>1</v>
      </c>
      <c r="L162" s="13">
        <v>1</v>
      </c>
      <c r="M162" s="13">
        <f>J162+K162+L162</f>
        <v>2</v>
      </c>
      <c r="N162" s="13">
        <v>7</v>
      </c>
      <c r="O162" s="13"/>
      <c r="P162" s="13">
        <f t="shared" ref="P162:P165" si="78">SUM(M162:O162)</f>
        <v>9</v>
      </c>
      <c r="Q162" s="13">
        <v>2175.8000000000002</v>
      </c>
      <c r="R162" s="10"/>
      <c r="S162" s="10"/>
    </row>
    <row r="163" spans="1:19">
      <c r="A163" s="22"/>
      <c r="B163" s="23"/>
      <c r="C163" s="22"/>
      <c r="D163" s="22"/>
      <c r="E163" s="22"/>
      <c r="F163" s="23"/>
      <c r="G163" s="22" t="s">
        <v>73</v>
      </c>
      <c r="H163" s="23"/>
      <c r="I163" s="23" t="s">
        <v>29</v>
      </c>
      <c r="J163" s="13">
        <v>23</v>
      </c>
      <c r="K163" s="13">
        <v>60</v>
      </c>
      <c r="L163" s="13">
        <v>11</v>
      </c>
      <c r="M163" s="13">
        <f>J163+K163+L163</f>
        <v>94</v>
      </c>
      <c r="N163" s="13">
        <v>223</v>
      </c>
      <c r="O163" s="13"/>
      <c r="P163" s="13">
        <f t="shared" si="78"/>
        <v>317</v>
      </c>
      <c r="Q163" s="13">
        <v>10061.9</v>
      </c>
      <c r="R163" s="10"/>
      <c r="S163" s="10"/>
    </row>
    <row r="164" spans="1:19">
      <c r="A164" s="22"/>
      <c r="B164" s="23"/>
      <c r="C164" s="22"/>
      <c r="D164" s="22"/>
      <c r="E164" s="22"/>
      <c r="F164" s="23"/>
      <c r="G164" s="22"/>
      <c r="H164" s="23"/>
      <c r="I164" s="23" t="s">
        <v>25</v>
      </c>
      <c r="J164" s="13"/>
      <c r="K164" s="13">
        <v>4</v>
      </c>
      <c r="L164" s="13">
        <v>1</v>
      </c>
      <c r="M164" s="13">
        <f>J164+K164+L164</f>
        <v>5</v>
      </c>
      <c r="N164" s="13">
        <v>4</v>
      </c>
      <c r="O164" s="13"/>
      <c r="P164" s="13">
        <f t="shared" si="78"/>
        <v>9</v>
      </c>
      <c r="Q164" s="13">
        <v>774.5</v>
      </c>
      <c r="R164" s="10"/>
      <c r="S164" s="10"/>
    </row>
    <row r="165" spans="1:19">
      <c r="A165" s="22" t="s">
        <v>26</v>
      </c>
      <c r="B165" s="23"/>
      <c r="C165" s="22"/>
      <c r="D165" s="24"/>
      <c r="E165" s="24"/>
      <c r="F165" s="25"/>
      <c r="G165" s="22">
        <v>100</v>
      </c>
      <c r="H165" s="25"/>
      <c r="I165" s="23" t="s">
        <v>28</v>
      </c>
      <c r="J165" s="13">
        <v>85</v>
      </c>
      <c r="K165" s="13"/>
      <c r="L165" s="13"/>
      <c r="M165" s="13">
        <f>J165+K165+L165</f>
        <v>85</v>
      </c>
      <c r="N165" s="13">
        <v>138</v>
      </c>
      <c r="O165" s="13"/>
      <c r="P165" s="13">
        <f t="shared" si="78"/>
        <v>223</v>
      </c>
      <c r="Q165" s="13">
        <v>3789.8</v>
      </c>
      <c r="R165" s="10"/>
      <c r="S165" s="13"/>
    </row>
    <row r="166" spans="1:19">
      <c r="A166" s="22" t="s">
        <v>26</v>
      </c>
      <c r="B166" s="23"/>
      <c r="C166" s="22"/>
      <c r="D166" s="22"/>
      <c r="E166" s="22"/>
      <c r="F166" s="27"/>
      <c r="G166" s="29"/>
      <c r="H166" s="28"/>
      <c r="I166" s="25" t="s">
        <v>21</v>
      </c>
      <c r="J166" s="10">
        <f t="shared" ref="J166" si="79">SUM(J162:J165)</f>
        <v>108</v>
      </c>
      <c r="K166" s="10">
        <f t="shared" ref="K166:Q166" si="80">SUM(K162:K165)</f>
        <v>65</v>
      </c>
      <c r="L166" s="10">
        <f t="shared" si="80"/>
        <v>13</v>
      </c>
      <c r="M166" s="10">
        <f t="shared" si="80"/>
        <v>186</v>
      </c>
      <c r="N166" s="10">
        <f t="shared" si="80"/>
        <v>372</v>
      </c>
      <c r="O166" s="10">
        <f t="shared" si="80"/>
        <v>0</v>
      </c>
      <c r="P166" s="16">
        <f t="shared" si="80"/>
        <v>558</v>
      </c>
      <c r="Q166" s="10">
        <f t="shared" si="80"/>
        <v>16802</v>
      </c>
      <c r="R166" s="10">
        <v>81825.740000000005</v>
      </c>
      <c r="S166" s="10" t="s">
        <v>89</v>
      </c>
    </row>
    <row r="167" spans="1:19">
      <c r="B167" s="38" t="s">
        <v>74</v>
      </c>
      <c r="C167" s="39"/>
      <c r="D167" s="39"/>
      <c r="E167" s="39"/>
      <c r="F167" s="40">
        <f>SUM(F6:F166)</f>
        <v>168.29999999999998</v>
      </c>
      <c r="G167" s="39"/>
      <c r="H167" s="39"/>
      <c r="I167" s="39"/>
      <c r="J167" s="41">
        <f>J9+J12+J15+J18+J22+J26+J30+J33+J36+J39+J43+J47+J52+J56+J59+J63+J68+J72+J76+J82+J87+J91+J95+J99+J103+J106+J110+J115+J119+J124+J127+J132+J136+J139+J144+J148+J153+J156+J161+J166</f>
        <v>1898</v>
      </c>
      <c r="K167" s="41">
        <f t="shared" ref="K167:Q167" si="81">K9+K12+K15+K18+K22+K26+K30+K33+K36+K39+K43+K47+K52+K56+K59+K63+K68+K72+K76+K82+K87+K91+K95+K99+K103+K106+K110+K115+K119+K124+K127+K132+K136+K139+K144+K148+K153+K156+K161+K166</f>
        <v>6001</v>
      </c>
      <c r="L167" s="41">
        <f t="shared" si="81"/>
        <v>856</v>
      </c>
      <c r="M167" s="41">
        <f t="shared" si="81"/>
        <v>8755</v>
      </c>
      <c r="N167" s="41">
        <f t="shared" si="81"/>
        <v>21982</v>
      </c>
      <c r="O167" s="41">
        <f t="shared" si="81"/>
        <v>0</v>
      </c>
      <c r="P167" s="41">
        <f t="shared" si="81"/>
        <v>30737</v>
      </c>
      <c r="Q167" s="41">
        <f t="shared" si="81"/>
        <v>1414462.4000000001</v>
      </c>
      <c r="R167" s="41">
        <f>SUM(R6:R166)</f>
        <v>6504386.5099999998</v>
      </c>
      <c r="S167" s="20"/>
    </row>
    <row r="169" spans="1:19">
      <c r="A169" s="6"/>
      <c r="B169" s="30"/>
      <c r="C169" s="31"/>
      <c r="D169" s="31"/>
      <c r="E169" s="31" t="s">
        <v>75</v>
      </c>
      <c r="F169" s="30"/>
      <c r="G169" s="30"/>
      <c r="H169" s="30"/>
      <c r="I169" s="32"/>
      <c r="J169" s="31"/>
      <c r="K169" s="31"/>
      <c r="L169" s="31"/>
      <c r="M169" s="31"/>
      <c r="N169" s="30" t="s">
        <v>76</v>
      </c>
      <c r="O169" s="31"/>
      <c r="P169" s="31"/>
    </row>
    <row r="170" spans="1:19">
      <c r="A170" s="1"/>
      <c r="B170" s="2"/>
      <c r="C170" s="1"/>
      <c r="D170" s="1"/>
      <c r="E170" s="44" t="s">
        <v>77</v>
      </c>
      <c r="F170" s="45"/>
      <c r="G170" s="45"/>
      <c r="H170" s="45"/>
      <c r="I170" s="2"/>
      <c r="J170" s="4"/>
      <c r="K170" s="31"/>
      <c r="L170" s="4"/>
      <c r="M170" s="4"/>
      <c r="N170" s="4"/>
      <c r="O170" s="31"/>
      <c r="P170" s="31"/>
    </row>
    <row r="171" spans="1:19">
      <c r="A171" s="1"/>
      <c r="B171" s="2"/>
      <c r="C171" s="1"/>
      <c r="D171" s="1"/>
      <c r="E171" s="44" t="s">
        <v>78</v>
      </c>
      <c r="F171" s="45"/>
      <c r="G171" s="45"/>
      <c r="H171" s="45"/>
      <c r="I171" s="33"/>
      <c r="J171" s="34"/>
      <c r="K171" s="31"/>
      <c r="L171" s="31" t="s">
        <v>79</v>
      </c>
      <c r="M171" s="31"/>
      <c r="N171" s="35"/>
      <c r="O171" s="31"/>
      <c r="P171" s="31"/>
    </row>
    <row r="172" spans="1:19">
      <c r="A172" s="46" t="s">
        <v>80</v>
      </c>
      <c r="B172" s="46"/>
      <c r="C172" s="46"/>
      <c r="D172" s="46"/>
      <c r="E172" s="53"/>
      <c r="F172" s="2"/>
      <c r="G172" s="1"/>
      <c r="H172" s="2"/>
      <c r="I172" s="2"/>
      <c r="J172" s="4"/>
      <c r="K172" s="4"/>
      <c r="L172" s="36"/>
      <c r="M172" s="36"/>
      <c r="N172" s="4"/>
      <c r="O172" s="4"/>
      <c r="P172" s="4"/>
    </row>
    <row r="173" spans="1:19">
      <c r="P173" s="26"/>
    </row>
    <row r="174" spans="1:19">
      <c r="P174" s="37"/>
    </row>
  </sheetData>
  <mergeCells count="21">
    <mergeCell ref="P4:P5"/>
    <mergeCell ref="Q4:Q5"/>
    <mergeCell ref="A1:S1"/>
    <mergeCell ref="A2:S2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I4:I5"/>
    <mergeCell ref="J4:M4"/>
    <mergeCell ref="N4:N5"/>
    <mergeCell ref="O4:O5"/>
    <mergeCell ref="E170:H170"/>
    <mergeCell ref="E171:H171"/>
    <mergeCell ref="A172:E172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2022-08-03T10:51:14Z</dcterms:modified>
</cp:coreProperties>
</file>